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96" windowWidth="14232" windowHeight="8448"/>
  </bookViews>
  <sheets>
    <sheet name="AD08146760" sheetId="1" r:id="rId1"/>
    <sheet name="Compatibility Report" sheetId="2" r:id="rId2"/>
  </sheets>
  <calcPr calcId="144525"/>
</workbook>
</file>

<file path=xl/calcChain.xml><?xml version="1.0" encoding="utf-8"?>
<calcChain xmlns="http://schemas.openxmlformats.org/spreadsheetml/2006/main">
  <c r="AS115" i="1" l="1"/>
  <c r="AR115" i="1"/>
  <c r="AQ115" i="1"/>
  <c r="AP115" i="1"/>
  <c r="AO115" i="1"/>
  <c r="AN115" i="1"/>
  <c r="AM115" i="1"/>
  <c r="AL115" i="1"/>
  <c r="AK115" i="1"/>
  <c r="AJ115" i="1"/>
  <c r="AI115" i="1"/>
  <c r="AH115" i="1"/>
  <c r="AG115" i="1"/>
  <c r="AF115" i="1"/>
  <c r="AE115" i="1"/>
  <c r="AD115" i="1"/>
  <c r="AC115" i="1"/>
  <c r="AB115" i="1"/>
  <c r="AA115" i="1"/>
  <c r="Z115" i="1"/>
  <c r="Y115" i="1"/>
  <c r="X115" i="1"/>
  <c r="W115" i="1"/>
  <c r="V115" i="1"/>
  <c r="U115" i="1"/>
  <c r="T115" i="1"/>
  <c r="S115" i="1"/>
  <c r="R115" i="1"/>
  <c r="Q115" i="1"/>
  <c r="P115" i="1"/>
  <c r="O115" i="1"/>
  <c r="N115" i="1"/>
  <c r="M115" i="1"/>
  <c r="L115" i="1"/>
  <c r="K115" i="1"/>
  <c r="AS116" i="1"/>
  <c r="AR116" i="1"/>
  <c r="AQ116" i="1"/>
  <c r="AP116" i="1"/>
  <c r="AO116" i="1"/>
  <c r="AN116" i="1"/>
  <c r="AM116" i="1"/>
  <c r="AL116" i="1"/>
  <c r="AK116" i="1"/>
  <c r="AJ116" i="1"/>
  <c r="AI116" i="1"/>
  <c r="AH116" i="1"/>
  <c r="AG116" i="1"/>
  <c r="AF116" i="1"/>
  <c r="AE116" i="1"/>
  <c r="AD116" i="1"/>
  <c r="AC116" i="1"/>
  <c r="AB116" i="1"/>
  <c r="AA116" i="1"/>
  <c r="Z116" i="1"/>
  <c r="Y116" i="1"/>
  <c r="X116" i="1"/>
  <c r="W116" i="1"/>
  <c r="V116" i="1"/>
  <c r="U116" i="1"/>
  <c r="T116" i="1"/>
  <c r="S116" i="1"/>
  <c r="R116" i="1"/>
  <c r="Q116" i="1"/>
  <c r="P116" i="1"/>
  <c r="O116" i="1"/>
  <c r="N116" i="1"/>
  <c r="M116" i="1"/>
  <c r="L116"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AS119" i="1"/>
  <c r="AR119" i="1"/>
  <c r="AQ119" i="1"/>
  <c r="AP119" i="1"/>
  <c r="AO119" i="1"/>
  <c r="AN119" i="1"/>
  <c r="AM119" i="1"/>
  <c r="AL119" i="1"/>
  <c r="AK119" i="1"/>
  <c r="AJ119" i="1"/>
  <c r="AI119" i="1"/>
  <c r="AH119" i="1"/>
  <c r="AG119" i="1"/>
  <c r="AF119" i="1"/>
  <c r="AE119" i="1"/>
  <c r="AD119" i="1"/>
  <c r="AC119" i="1"/>
  <c r="AB119" i="1"/>
  <c r="AA119" i="1"/>
  <c r="Z119" i="1"/>
  <c r="Y119" i="1"/>
  <c r="X119" i="1"/>
  <c r="W119" i="1"/>
  <c r="V119" i="1"/>
  <c r="U119" i="1"/>
  <c r="T119" i="1"/>
  <c r="S119" i="1"/>
  <c r="R119" i="1"/>
  <c r="Q119" i="1"/>
  <c r="P119" i="1"/>
  <c r="O119" i="1"/>
  <c r="AS120" i="1"/>
  <c r="AR120" i="1"/>
  <c r="AQ120" i="1"/>
  <c r="AP120" i="1"/>
  <c r="AO120" i="1"/>
  <c r="AN120" i="1"/>
  <c r="AM120" i="1"/>
  <c r="AL120" i="1"/>
  <c r="AK120" i="1"/>
  <c r="AJ120" i="1"/>
  <c r="AI120" i="1"/>
  <c r="AH120" i="1"/>
  <c r="AG120" i="1"/>
  <c r="AF120" i="1"/>
  <c r="AE120" i="1"/>
  <c r="AD120" i="1"/>
  <c r="AC120" i="1"/>
  <c r="AB120" i="1"/>
  <c r="AA120" i="1"/>
  <c r="Z120" i="1"/>
  <c r="Y120" i="1"/>
  <c r="X120" i="1"/>
  <c r="W120" i="1"/>
  <c r="V120" i="1"/>
  <c r="U120" i="1"/>
  <c r="T120" i="1"/>
  <c r="S120" i="1"/>
  <c r="R120" i="1"/>
  <c r="Q120" i="1"/>
  <c r="P120" i="1"/>
  <c r="AS121" i="1"/>
  <c r="AR121" i="1"/>
  <c r="AQ121" i="1"/>
  <c r="AP121" i="1"/>
  <c r="AO121" i="1"/>
  <c r="AN121" i="1"/>
  <c r="AM121" i="1"/>
  <c r="AL121" i="1"/>
  <c r="AK121" i="1"/>
  <c r="AJ121" i="1"/>
  <c r="AI121" i="1"/>
  <c r="AH121" i="1"/>
  <c r="AG121" i="1"/>
  <c r="AF121" i="1"/>
  <c r="AE121" i="1"/>
  <c r="AD121" i="1"/>
  <c r="AC121" i="1"/>
  <c r="AB121" i="1"/>
  <c r="AA121" i="1"/>
  <c r="Z121" i="1"/>
  <c r="Y121" i="1"/>
  <c r="X121" i="1"/>
  <c r="W121" i="1"/>
  <c r="V121" i="1"/>
  <c r="U121" i="1"/>
  <c r="T121" i="1"/>
  <c r="S121" i="1"/>
  <c r="R121" i="1"/>
  <c r="Q121" i="1"/>
  <c r="AS122" i="1"/>
  <c r="AR122" i="1"/>
  <c r="AQ122" i="1"/>
  <c r="AP122" i="1"/>
  <c r="AO122" i="1"/>
  <c r="AN122" i="1"/>
  <c r="AM122" i="1"/>
  <c r="AL122" i="1"/>
  <c r="AK122" i="1"/>
  <c r="AJ122" i="1"/>
  <c r="AI122" i="1"/>
  <c r="AH122" i="1"/>
  <c r="AG122" i="1"/>
  <c r="AF122" i="1"/>
  <c r="AE122" i="1"/>
  <c r="AD122" i="1"/>
  <c r="AC122" i="1"/>
  <c r="AB122" i="1"/>
  <c r="AA122" i="1"/>
  <c r="Z122" i="1"/>
  <c r="Y122" i="1"/>
  <c r="X122" i="1"/>
  <c r="W122" i="1"/>
  <c r="V122" i="1"/>
  <c r="U122" i="1"/>
  <c r="T122" i="1"/>
  <c r="S122" i="1"/>
  <c r="R122" i="1"/>
  <c r="AS123" i="1"/>
  <c r="AR123" i="1"/>
  <c r="AQ123" i="1"/>
  <c r="AP123" i="1"/>
  <c r="AO123" i="1"/>
  <c r="AN123" i="1"/>
  <c r="AM123" i="1"/>
  <c r="AL123" i="1"/>
  <c r="AK123" i="1"/>
  <c r="AJ123" i="1"/>
  <c r="AI123" i="1"/>
  <c r="AH123" i="1"/>
  <c r="AG123" i="1"/>
  <c r="AF123" i="1"/>
  <c r="AE123" i="1"/>
  <c r="AD123" i="1"/>
  <c r="AC123" i="1"/>
  <c r="AB123" i="1"/>
  <c r="AA123" i="1"/>
  <c r="Z123" i="1"/>
  <c r="Y123" i="1"/>
  <c r="X123" i="1"/>
  <c r="W123" i="1"/>
  <c r="V123" i="1"/>
  <c r="U123" i="1"/>
  <c r="T123" i="1"/>
  <c r="S123" i="1"/>
  <c r="AS114" i="1"/>
  <c r="AR114" i="1"/>
  <c r="AQ114" i="1"/>
  <c r="AP114" i="1"/>
  <c r="AO114" i="1"/>
  <c r="AN114" i="1"/>
  <c r="AM114" i="1"/>
  <c r="AL114" i="1"/>
  <c r="AK114" i="1"/>
  <c r="AJ114" i="1"/>
  <c r="AI114" i="1"/>
  <c r="AH114" i="1"/>
  <c r="AG114" i="1"/>
  <c r="AF114" i="1"/>
  <c r="AE114" i="1"/>
  <c r="AD114" i="1"/>
  <c r="AC114" i="1"/>
  <c r="AB114" i="1"/>
  <c r="AA114" i="1"/>
  <c r="Z114" i="1"/>
  <c r="Y114" i="1"/>
  <c r="X114" i="1"/>
  <c r="W114" i="1"/>
  <c r="V114" i="1"/>
  <c r="U114" i="1"/>
  <c r="T114" i="1"/>
  <c r="S114" i="1"/>
  <c r="R114" i="1"/>
  <c r="Q114" i="1"/>
  <c r="P114" i="1"/>
  <c r="O114" i="1"/>
  <c r="N114" i="1"/>
  <c r="M114" i="1"/>
  <c r="L114" i="1"/>
  <c r="K114" i="1"/>
  <c r="J114" i="1"/>
  <c r="AS113" i="1"/>
  <c r="AR113" i="1"/>
  <c r="AQ113" i="1"/>
  <c r="AP113" i="1"/>
  <c r="AO113" i="1"/>
  <c r="AN113" i="1"/>
  <c r="AM113" i="1"/>
  <c r="AL113" i="1"/>
  <c r="AK113" i="1"/>
  <c r="AJ113" i="1"/>
  <c r="AI113" i="1"/>
  <c r="AH113" i="1"/>
  <c r="AG113" i="1"/>
  <c r="AF113" i="1"/>
  <c r="AE113" i="1"/>
  <c r="AD113" i="1"/>
  <c r="AC113" i="1"/>
  <c r="AB113" i="1"/>
  <c r="AA113" i="1"/>
  <c r="Z113" i="1"/>
  <c r="Y113" i="1"/>
  <c r="X113" i="1"/>
  <c r="W113" i="1"/>
  <c r="V113" i="1"/>
  <c r="U113" i="1"/>
  <c r="T113" i="1"/>
  <c r="S113" i="1"/>
  <c r="R113" i="1"/>
  <c r="Q113" i="1"/>
  <c r="P113" i="1"/>
  <c r="O113" i="1"/>
  <c r="N113" i="1"/>
  <c r="M113" i="1"/>
  <c r="L113" i="1"/>
  <c r="K113" i="1"/>
  <c r="J113" i="1"/>
  <c r="I113" i="1"/>
  <c r="AS124" i="1"/>
  <c r="AR124" i="1"/>
  <c r="AQ124" i="1"/>
  <c r="AP124" i="1"/>
  <c r="AO124" i="1"/>
  <c r="AN124" i="1"/>
  <c r="AM124" i="1"/>
  <c r="AL124" i="1"/>
  <c r="AK124" i="1"/>
  <c r="AJ124" i="1"/>
  <c r="AI124" i="1"/>
  <c r="AH124" i="1"/>
  <c r="AG124" i="1"/>
  <c r="AF124" i="1"/>
  <c r="AE124" i="1"/>
  <c r="AD124" i="1"/>
  <c r="AC124" i="1"/>
  <c r="AB124" i="1"/>
  <c r="AA124" i="1"/>
  <c r="Z124" i="1"/>
  <c r="Y124" i="1"/>
  <c r="X124" i="1"/>
  <c r="W124" i="1"/>
  <c r="V124" i="1"/>
  <c r="U124" i="1"/>
  <c r="T124" i="1"/>
  <c r="AS125" i="1"/>
  <c r="AR125" i="1"/>
  <c r="AQ125" i="1"/>
  <c r="AP125" i="1"/>
  <c r="AO125" i="1"/>
  <c r="AN125" i="1"/>
  <c r="AM125" i="1"/>
  <c r="AL125" i="1"/>
  <c r="AK125" i="1"/>
  <c r="AJ125" i="1"/>
  <c r="AI125" i="1"/>
  <c r="AH125" i="1"/>
  <c r="AG125" i="1"/>
  <c r="AF125" i="1"/>
  <c r="AE125" i="1"/>
  <c r="AD125" i="1"/>
  <c r="AC125" i="1"/>
  <c r="AB125" i="1"/>
  <c r="AA125" i="1"/>
  <c r="Z125" i="1"/>
  <c r="Y125" i="1"/>
  <c r="X125" i="1"/>
  <c r="W125" i="1"/>
  <c r="V125" i="1"/>
  <c r="U125" i="1"/>
  <c r="AS126" i="1"/>
  <c r="AR126" i="1"/>
  <c r="AQ126" i="1"/>
  <c r="AP126" i="1"/>
  <c r="AO126" i="1"/>
  <c r="AN126" i="1"/>
  <c r="AM126" i="1"/>
  <c r="AL126" i="1"/>
  <c r="AK126" i="1"/>
  <c r="AJ126" i="1"/>
  <c r="AI126" i="1"/>
  <c r="AH126" i="1"/>
  <c r="AG126" i="1"/>
  <c r="AF126" i="1"/>
  <c r="AE126" i="1"/>
  <c r="AD126" i="1"/>
  <c r="AC126" i="1"/>
  <c r="AB126" i="1"/>
  <c r="AA126" i="1"/>
  <c r="Z126" i="1"/>
  <c r="Y126" i="1"/>
  <c r="X126" i="1"/>
  <c r="W126" i="1"/>
  <c r="V126" i="1"/>
  <c r="AS127" i="1"/>
  <c r="AR127" i="1"/>
  <c r="AQ127" i="1"/>
  <c r="AP127" i="1"/>
  <c r="AO127" i="1"/>
  <c r="AN127" i="1"/>
  <c r="AM127" i="1"/>
  <c r="AL127" i="1"/>
  <c r="AK127" i="1"/>
  <c r="AJ127" i="1"/>
  <c r="AI127" i="1"/>
  <c r="AH127" i="1"/>
  <c r="AG127" i="1"/>
  <c r="AF127" i="1"/>
  <c r="AE127" i="1"/>
  <c r="AD127" i="1"/>
  <c r="AC127" i="1"/>
  <c r="AB127" i="1"/>
  <c r="AA127" i="1"/>
  <c r="Z127" i="1"/>
  <c r="Y127" i="1"/>
  <c r="X127" i="1"/>
  <c r="W127" i="1"/>
  <c r="AS128" i="1"/>
  <c r="AR128" i="1"/>
  <c r="AQ128" i="1"/>
  <c r="AP128" i="1"/>
  <c r="AO128" i="1"/>
  <c r="AN128" i="1"/>
  <c r="AM128" i="1"/>
  <c r="AL128" i="1"/>
  <c r="AK128" i="1"/>
  <c r="AJ128" i="1"/>
  <c r="AI128" i="1"/>
  <c r="AH128" i="1"/>
  <c r="AG128" i="1"/>
  <c r="AF128" i="1"/>
  <c r="AE128" i="1"/>
  <c r="AD128" i="1"/>
  <c r="AC128" i="1"/>
  <c r="AB128" i="1"/>
  <c r="AA128" i="1"/>
  <c r="Z128" i="1"/>
  <c r="Y128" i="1"/>
  <c r="X128" i="1"/>
  <c r="AS129" i="1"/>
  <c r="AR129" i="1"/>
  <c r="AQ129" i="1"/>
  <c r="AP129" i="1"/>
  <c r="AO129" i="1"/>
  <c r="AN129" i="1"/>
  <c r="AM129" i="1"/>
  <c r="AL129" i="1"/>
  <c r="AK129" i="1"/>
  <c r="AJ129" i="1"/>
  <c r="AI129" i="1"/>
  <c r="AH129" i="1"/>
  <c r="AG129" i="1"/>
  <c r="AF129" i="1"/>
  <c r="AE129" i="1"/>
  <c r="AD129" i="1"/>
  <c r="AC129" i="1"/>
  <c r="AB129" i="1"/>
  <c r="AA129" i="1"/>
  <c r="Z129" i="1"/>
  <c r="Y129" i="1"/>
  <c r="AS130" i="1"/>
  <c r="AR130" i="1"/>
  <c r="AQ130" i="1"/>
  <c r="AP130" i="1"/>
  <c r="AO130" i="1"/>
  <c r="AN130" i="1"/>
  <c r="AM130" i="1"/>
  <c r="AL130" i="1"/>
  <c r="AK130" i="1"/>
  <c r="AJ130" i="1"/>
  <c r="AI130" i="1"/>
  <c r="AH130" i="1"/>
  <c r="AG130" i="1"/>
  <c r="AF130" i="1"/>
  <c r="AE130" i="1"/>
  <c r="AD130" i="1"/>
  <c r="AC130" i="1"/>
  <c r="AB130" i="1"/>
  <c r="AA130" i="1"/>
  <c r="Z130" i="1"/>
  <c r="AS131" i="1"/>
  <c r="AR131" i="1"/>
  <c r="AQ131" i="1"/>
  <c r="AP131" i="1"/>
  <c r="AO131" i="1"/>
  <c r="AN131" i="1"/>
  <c r="AM131" i="1"/>
  <c r="AL131" i="1"/>
  <c r="AK131" i="1"/>
  <c r="AJ131" i="1"/>
  <c r="AI131" i="1"/>
  <c r="AH131" i="1"/>
  <c r="AG131" i="1"/>
  <c r="AF131" i="1"/>
  <c r="AE131" i="1"/>
  <c r="AD131" i="1"/>
  <c r="AC131" i="1"/>
  <c r="AB131" i="1"/>
  <c r="AA131" i="1"/>
  <c r="AS133" i="1"/>
  <c r="AR133" i="1"/>
  <c r="AQ133" i="1"/>
  <c r="AP133" i="1"/>
  <c r="AO133" i="1"/>
  <c r="AN133" i="1"/>
  <c r="AM133" i="1"/>
  <c r="AL133" i="1"/>
  <c r="AK133" i="1"/>
  <c r="AJ133" i="1"/>
  <c r="AI133" i="1"/>
  <c r="AH133" i="1"/>
  <c r="AG133" i="1"/>
  <c r="AF133" i="1"/>
  <c r="AE133" i="1"/>
  <c r="AD133" i="1"/>
  <c r="AC133" i="1"/>
  <c r="AS134" i="1"/>
  <c r="AR134" i="1"/>
  <c r="AQ134" i="1"/>
  <c r="AP134" i="1"/>
  <c r="AO134" i="1"/>
  <c r="AN134" i="1"/>
  <c r="AM134" i="1"/>
  <c r="AL134" i="1"/>
  <c r="AK134" i="1"/>
  <c r="AJ134" i="1"/>
  <c r="AI134" i="1"/>
  <c r="AH134" i="1"/>
  <c r="AG134" i="1"/>
  <c r="AF134" i="1"/>
  <c r="AE134" i="1"/>
  <c r="AD134" i="1"/>
  <c r="AS135" i="1"/>
  <c r="AR135" i="1"/>
  <c r="AQ135" i="1"/>
  <c r="AP135" i="1"/>
  <c r="AO135" i="1"/>
  <c r="AN135" i="1"/>
  <c r="AM135" i="1"/>
  <c r="AL135" i="1"/>
  <c r="AK135" i="1"/>
  <c r="AJ135" i="1"/>
  <c r="AI135" i="1"/>
  <c r="AH135" i="1"/>
  <c r="AG135" i="1"/>
  <c r="AF135" i="1"/>
  <c r="AE135" i="1"/>
  <c r="AS136" i="1"/>
  <c r="AR136" i="1"/>
  <c r="AQ136" i="1"/>
  <c r="AP136" i="1"/>
  <c r="AO136" i="1"/>
  <c r="AN136" i="1"/>
  <c r="AM136" i="1"/>
  <c r="AL136" i="1"/>
  <c r="AK136" i="1"/>
  <c r="AJ136" i="1"/>
  <c r="AI136" i="1"/>
  <c r="AH136" i="1"/>
  <c r="AG136" i="1"/>
  <c r="AF136" i="1"/>
  <c r="AS137" i="1"/>
  <c r="AR137" i="1"/>
  <c r="AQ137" i="1"/>
  <c r="AP137" i="1"/>
  <c r="AO137" i="1"/>
  <c r="AN137" i="1"/>
  <c r="AM137" i="1"/>
  <c r="AL137" i="1"/>
  <c r="AK137" i="1"/>
  <c r="AJ137" i="1"/>
  <c r="AI137" i="1"/>
  <c r="AH137" i="1"/>
  <c r="AG137" i="1"/>
  <c r="AS138" i="1"/>
  <c r="AR138" i="1"/>
  <c r="AQ138" i="1"/>
  <c r="AP138" i="1"/>
  <c r="AO138" i="1"/>
  <c r="AN138" i="1"/>
  <c r="AM138" i="1"/>
  <c r="AL138" i="1"/>
  <c r="AK138" i="1"/>
  <c r="AJ138" i="1"/>
  <c r="AI138" i="1"/>
  <c r="AH138" i="1"/>
  <c r="AS139" i="1"/>
  <c r="AR139" i="1"/>
  <c r="AQ139" i="1"/>
  <c r="AP139" i="1"/>
  <c r="AO139" i="1"/>
  <c r="AN139" i="1"/>
  <c r="AM139" i="1"/>
  <c r="AL139" i="1"/>
  <c r="AK139" i="1"/>
  <c r="AJ139" i="1"/>
  <c r="AI139" i="1"/>
  <c r="AS140" i="1"/>
  <c r="AR140" i="1"/>
  <c r="AQ140" i="1"/>
  <c r="AP140" i="1"/>
  <c r="AO140" i="1"/>
  <c r="AN140" i="1"/>
  <c r="AM140" i="1"/>
  <c r="AL140" i="1"/>
  <c r="AK140" i="1"/>
  <c r="AJ140" i="1"/>
  <c r="AS149" i="1"/>
  <c r="AS148" i="1"/>
  <c r="AR148" i="1"/>
  <c r="AS147" i="1"/>
  <c r="AR147" i="1"/>
  <c r="AQ147" i="1"/>
  <c r="AS146" i="1"/>
  <c r="AR146" i="1"/>
  <c r="AQ146" i="1"/>
  <c r="AP146" i="1"/>
  <c r="AS145" i="1"/>
  <c r="AR145" i="1"/>
  <c r="AQ145" i="1"/>
  <c r="AP145" i="1"/>
  <c r="AO145" i="1"/>
  <c r="AS144" i="1"/>
  <c r="AR144" i="1"/>
  <c r="AQ144" i="1"/>
  <c r="AP144" i="1"/>
  <c r="AO144" i="1"/>
  <c r="AN144" i="1"/>
  <c r="AS143" i="1"/>
  <c r="AR143" i="1"/>
  <c r="AQ143" i="1"/>
  <c r="AP143" i="1"/>
  <c r="AO143" i="1"/>
  <c r="AN143" i="1"/>
  <c r="AM143" i="1"/>
  <c r="AS142" i="1"/>
  <c r="AR142" i="1"/>
  <c r="AQ142" i="1"/>
  <c r="AP142" i="1"/>
  <c r="AO142" i="1"/>
  <c r="AN142" i="1"/>
  <c r="AM142" i="1"/>
  <c r="AL142" i="1"/>
  <c r="AJ132" i="1"/>
  <c r="AV16" i="1"/>
  <c r="AV15" i="1"/>
  <c r="AV18" i="1"/>
  <c r="AV14" i="1"/>
  <c r="AV12" i="1"/>
  <c r="AV13" i="1"/>
  <c r="AV11" i="1"/>
  <c r="AV17" i="1"/>
  <c r="AQ132" i="1"/>
  <c r="AS141" i="1"/>
  <c r="AR141" i="1"/>
  <c r="AQ141" i="1"/>
  <c r="AP141" i="1"/>
  <c r="AO141" i="1"/>
  <c r="AN141" i="1"/>
  <c r="AM141" i="1"/>
  <c r="AL141" i="1"/>
  <c r="AK141" i="1"/>
  <c r="AS150" i="1"/>
  <c r="AR149" i="1"/>
  <c r="AQ148" i="1"/>
  <c r="AP147" i="1"/>
  <c r="AO146" i="1"/>
  <c r="AN145" i="1"/>
  <c r="AM144" i="1"/>
  <c r="AL143" i="1"/>
  <c r="AK142" i="1"/>
  <c r="AJ141" i="1"/>
  <c r="AI140" i="1"/>
  <c r="AH139" i="1"/>
  <c r="AG138" i="1"/>
  <c r="AF137" i="1"/>
  <c r="AE136" i="1"/>
  <c r="AD135" i="1"/>
  <c r="AC134" i="1"/>
  <c r="AB133" i="1"/>
  <c r="Z131" i="1"/>
  <c r="Y130" i="1"/>
  <c r="X129" i="1"/>
  <c r="W128" i="1"/>
  <c r="V127" i="1"/>
  <c r="U126" i="1"/>
  <c r="T125" i="1"/>
  <c r="S124" i="1"/>
  <c r="R123" i="1"/>
  <c r="Q122" i="1"/>
  <c r="P121" i="1"/>
  <c r="O120" i="1"/>
  <c r="N119" i="1"/>
  <c r="M118" i="1"/>
  <c r="L117" i="1"/>
  <c r="K116" i="1"/>
  <c r="J115" i="1"/>
  <c r="I114" i="1"/>
  <c r="H113" i="1"/>
  <c r="AS112" i="1"/>
  <c r="AR112" i="1"/>
  <c r="AQ112" i="1"/>
  <c r="AP112" i="1"/>
  <c r="AO112" i="1"/>
  <c r="AN112" i="1"/>
  <c r="AM112" i="1"/>
  <c r="AL112" i="1"/>
  <c r="AK112" i="1"/>
  <c r="AJ112" i="1"/>
  <c r="AI112" i="1"/>
  <c r="AH112" i="1"/>
  <c r="AG112" i="1"/>
  <c r="AF112" i="1"/>
  <c r="AE112" i="1"/>
  <c r="AD112" i="1"/>
  <c r="AC112" i="1"/>
  <c r="AB112" i="1"/>
  <c r="Z112" i="1"/>
  <c r="Y112" i="1"/>
  <c r="X112" i="1"/>
  <c r="W112" i="1"/>
  <c r="V112" i="1"/>
  <c r="U112" i="1"/>
  <c r="T112" i="1"/>
  <c r="S112" i="1"/>
  <c r="R112" i="1"/>
  <c r="Q112" i="1"/>
  <c r="P112" i="1"/>
  <c r="O112" i="1"/>
  <c r="N112" i="1"/>
  <c r="M112" i="1"/>
  <c r="L112" i="1"/>
  <c r="K112" i="1"/>
  <c r="J112" i="1"/>
  <c r="I112" i="1"/>
  <c r="H112" i="1"/>
  <c r="G112" i="1"/>
  <c r="AS111" i="1"/>
  <c r="AR111" i="1"/>
  <c r="AQ111" i="1"/>
  <c r="AP111" i="1"/>
  <c r="AO111" i="1"/>
  <c r="AN111" i="1"/>
  <c r="AM111" i="1"/>
  <c r="AL111" i="1"/>
  <c r="AK111" i="1"/>
  <c r="AJ111" i="1"/>
  <c r="AI111" i="1"/>
  <c r="AH111" i="1"/>
  <c r="AG111" i="1"/>
  <c r="AF111" i="1"/>
  <c r="AE111" i="1"/>
  <c r="AD111" i="1"/>
  <c r="AC111" i="1"/>
  <c r="AB111" i="1"/>
  <c r="Z111" i="1"/>
  <c r="Y111" i="1"/>
  <c r="X111" i="1"/>
  <c r="W111" i="1"/>
  <c r="V111" i="1"/>
  <c r="U111" i="1"/>
  <c r="T111" i="1"/>
  <c r="S111" i="1"/>
  <c r="R111" i="1"/>
  <c r="Q111" i="1"/>
  <c r="P111" i="1"/>
  <c r="O111" i="1"/>
  <c r="N111" i="1"/>
  <c r="M111" i="1"/>
  <c r="L111" i="1"/>
  <c r="K111" i="1"/>
  <c r="J111" i="1"/>
  <c r="I111" i="1"/>
  <c r="H111" i="1"/>
  <c r="G111" i="1"/>
  <c r="F111" i="1"/>
  <c r="AS110" i="1"/>
  <c r="AR110" i="1"/>
  <c r="AQ110" i="1"/>
  <c r="AP110" i="1"/>
  <c r="AO110" i="1"/>
  <c r="AN110" i="1"/>
  <c r="AM110" i="1"/>
  <c r="AL110" i="1"/>
  <c r="AK110" i="1"/>
  <c r="AJ110" i="1"/>
  <c r="AI110" i="1"/>
  <c r="AH110" i="1"/>
  <c r="AG110" i="1"/>
  <c r="AF110" i="1"/>
  <c r="AE110" i="1"/>
  <c r="AD110" i="1"/>
  <c r="AC110" i="1"/>
  <c r="AB110" i="1"/>
  <c r="Z110" i="1"/>
  <c r="Y110" i="1"/>
  <c r="X110" i="1"/>
  <c r="W110" i="1"/>
  <c r="V110" i="1"/>
  <c r="U110" i="1"/>
  <c r="T110" i="1"/>
  <c r="S110" i="1"/>
  <c r="R110" i="1"/>
  <c r="Q110" i="1"/>
  <c r="P110" i="1"/>
  <c r="O110" i="1"/>
  <c r="N110" i="1"/>
  <c r="M110" i="1"/>
  <c r="L110" i="1"/>
  <c r="K110" i="1"/>
  <c r="J110" i="1"/>
  <c r="I110" i="1"/>
  <c r="H110" i="1"/>
  <c r="G110" i="1"/>
  <c r="F110" i="1"/>
  <c r="E110" i="1"/>
  <c r="AS109" i="1"/>
  <c r="AR109" i="1"/>
  <c r="AQ109" i="1"/>
  <c r="AP109" i="1"/>
  <c r="AO109" i="1"/>
  <c r="AN109" i="1"/>
  <c r="AM109" i="1"/>
  <c r="AL109" i="1"/>
  <c r="AK109" i="1"/>
  <c r="AJ109" i="1"/>
  <c r="AI109" i="1"/>
  <c r="AH109" i="1"/>
  <c r="AG109" i="1"/>
  <c r="AF109" i="1"/>
  <c r="AE109" i="1"/>
  <c r="AD109" i="1"/>
  <c r="AC109" i="1"/>
  <c r="AB109" i="1"/>
  <c r="Z109" i="1"/>
  <c r="Y109" i="1"/>
  <c r="X109" i="1"/>
  <c r="W109" i="1"/>
  <c r="V109" i="1"/>
  <c r="U109" i="1"/>
  <c r="T109" i="1"/>
  <c r="S109" i="1"/>
  <c r="R109" i="1"/>
  <c r="Q109" i="1"/>
  <c r="P109" i="1"/>
  <c r="O109" i="1"/>
  <c r="N109" i="1"/>
  <c r="M109" i="1"/>
  <c r="L109" i="1"/>
  <c r="K109" i="1"/>
  <c r="J109" i="1"/>
  <c r="I109" i="1"/>
  <c r="H109" i="1"/>
  <c r="G109" i="1"/>
  <c r="F109" i="1"/>
  <c r="E109" i="1"/>
  <c r="D109" i="1"/>
  <c r="AS108" i="1"/>
  <c r="AR108" i="1"/>
  <c r="AQ108" i="1"/>
  <c r="AP108" i="1"/>
  <c r="AO108" i="1"/>
  <c r="AN108" i="1"/>
  <c r="AM108" i="1"/>
  <c r="AL108" i="1"/>
  <c r="AK108" i="1"/>
  <c r="AJ108" i="1"/>
  <c r="AI108" i="1"/>
  <c r="AH108" i="1"/>
  <c r="AG108" i="1"/>
  <c r="AF108" i="1"/>
  <c r="AE108" i="1"/>
  <c r="AD108" i="1"/>
  <c r="AC108" i="1"/>
  <c r="AB108" i="1"/>
  <c r="Z108" i="1"/>
  <c r="Y108" i="1"/>
  <c r="X108" i="1"/>
  <c r="W108" i="1"/>
  <c r="V108" i="1"/>
  <c r="U108" i="1"/>
  <c r="T108" i="1"/>
  <c r="S108" i="1"/>
  <c r="R108" i="1"/>
  <c r="Q108" i="1"/>
  <c r="P108" i="1"/>
  <c r="O108" i="1"/>
  <c r="N108" i="1"/>
  <c r="M108" i="1"/>
  <c r="L108" i="1"/>
  <c r="K108" i="1"/>
  <c r="J108" i="1"/>
  <c r="I108" i="1"/>
  <c r="H108" i="1"/>
  <c r="G108" i="1"/>
  <c r="F108" i="1"/>
  <c r="E108" i="1"/>
  <c r="D108" i="1"/>
  <c r="C108" i="1"/>
  <c r="AI132" i="1" l="1"/>
  <c r="AM132" i="1"/>
  <c r="AE132" i="1"/>
  <c r="AS132" i="1"/>
  <c r="AA108" i="1"/>
  <c r="AA111" i="1"/>
  <c r="AA112" i="1"/>
  <c r="AC132" i="1"/>
  <c r="AG132" i="1"/>
  <c r="AK132" i="1"/>
  <c r="AO132" i="1"/>
  <c r="AA109" i="1"/>
  <c r="AA110" i="1"/>
  <c r="AA132" i="1"/>
  <c r="AB132" i="1"/>
  <c r="AD132" i="1"/>
  <c r="AF132" i="1"/>
  <c r="AH132" i="1"/>
  <c r="AL132" i="1"/>
  <c r="AN132" i="1"/>
  <c r="AP132" i="1"/>
  <c r="AR132" i="1"/>
</calcChain>
</file>

<file path=xl/sharedStrings.xml><?xml version="1.0" encoding="utf-8"?>
<sst xmlns="http://schemas.openxmlformats.org/spreadsheetml/2006/main" count="690" uniqueCount="168">
  <si>
    <t>AD08146760 - Finalized</t>
  </si>
  <si>
    <t>CLIENT : "MINMAK - Minemakers Litmited"</t>
  </si>
  <si>
    <t># of SAMPLES : 95</t>
  </si>
  <si>
    <t>DATE RECEIVED : 2008-10-16  DATE FINALIZED : 2008-11-07</t>
  </si>
  <si>
    <t>PROJECT : "Anchor"</t>
  </si>
  <si>
    <t>CERTIFICATE COMMENTS : "Please Note: Sample # BT7 30-31 overlimit value for Zn is approx 2.3% indicative result only. "</t>
  </si>
  <si>
    <t>PO NUMBER : "751 (252066)"</t>
  </si>
  <si>
    <t>PUL-QC</t>
  </si>
  <si>
    <t>ME-MS81</t>
  </si>
  <si>
    <t>ME-ICP61</t>
  </si>
  <si>
    <t>ME-MS62s</t>
  </si>
  <si>
    <t>ME-XRF07</t>
  </si>
  <si>
    <t>SAMPLE</t>
  </si>
  <si>
    <t>Pass75um</t>
  </si>
  <si>
    <t>Ag</t>
  </si>
  <si>
    <t>Ba</t>
  </si>
  <si>
    <t>Ce</t>
  </si>
  <si>
    <t>Co</t>
  </si>
  <si>
    <t>Cr</t>
  </si>
  <si>
    <t>Cs</t>
  </si>
  <si>
    <t>Cu</t>
  </si>
  <si>
    <t>Dy</t>
  </si>
  <si>
    <t>Er</t>
  </si>
  <si>
    <t>Eu</t>
  </si>
  <si>
    <t>Ga</t>
  </si>
  <si>
    <t>Gd</t>
  </si>
  <si>
    <t>Hf</t>
  </si>
  <si>
    <t>Ho</t>
  </si>
  <si>
    <t>La</t>
  </si>
  <si>
    <t>Lu</t>
  </si>
  <si>
    <t>Mo</t>
  </si>
  <si>
    <t>Nb</t>
  </si>
  <si>
    <t>Nd</t>
  </si>
  <si>
    <t>Ni</t>
  </si>
  <si>
    <t>Pb</t>
  </si>
  <si>
    <t>Pr</t>
  </si>
  <si>
    <t>Rb</t>
  </si>
  <si>
    <t>Sm</t>
  </si>
  <si>
    <t>Sn</t>
  </si>
  <si>
    <t>Sr</t>
  </si>
  <si>
    <t>Ta</t>
  </si>
  <si>
    <t>Tb</t>
  </si>
  <si>
    <t>Th</t>
  </si>
  <si>
    <t>Tl</t>
  </si>
  <si>
    <t>Tm</t>
  </si>
  <si>
    <t>U</t>
  </si>
  <si>
    <t>V</t>
  </si>
  <si>
    <t>W</t>
  </si>
  <si>
    <t>Y</t>
  </si>
  <si>
    <t>Yb</t>
  </si>
  <si>
    <t>Zn</t>
  </si>
  <si>
    <t>Zr</t>
  </si>
  <si>
    <t>As</t>
  </si>
  <si>
    <t>Bi</t>
  </si>
  <si>
    <t>Cd</t>
  </si>
  <si>
    <t>Li</t>
  </si>
  <si>
    <t>Sb</t>
  </si>
  <si>
    <t>In</t>
  </si>
  <si>
    <t>DESCRIPTION</t>
  </si>
  <si>
    <t>%</t>
  </si>
  <si>
    <t>ppm</t>
  </si>
  <si>
    <t>BT7 24 - 25</t>
  </si>
  <si>
    <t>&lt;5</t>
  </si>
  <si>
    <t>BT7 25 - 26</t>
  </si>
  <si>
    <t>BT7 26 - 27</t>
  </si>
  <si>
    <t>&lt;0.03</t>
  </si>
  <si>
    <t>BT7 27 - 28</t>
  </si>
  <si>
    <t>BT7 28 - 29</t>
  </si>
  <si>
    <t>BT7 29 - 30</t>
  </si>
  <si>
    <t>&lt;0.5</t>
  </si>
  <si>
    <t>BT7 30 - 31</t>
  </si>
  <si>
    <t>BT7 31 - 32</t>
  </si>
  <si>
    <t>BT7 32 - 33</t>
  </si>
  <si>
    <t>&lt;2</t>
  </si>
  <si>
    <t>BT7 33 - 34</t>
  </si>
  <si>
    <t>BT7 38 - 39</t>
  </si>
  <si>
    <t>BT7 39 - 40</t>
  </si>
  <si>
    <t>BT7 40 - 41</t>
  </si>
  <si>
    <t>BT9 26 - 27</t>
  </si>
  <si>
    <t>BT9 27 - 28</t>
  </si>
  <si>
    <t>BT9 28 - 29</t>
  </si>
  <si>
    <t>BT9 29 - 30</t>
  </si>
  <si>
    <t>BT9 30 - 31</t>
  </si>
  <si>
    <t>BT9 31 - 32</t>
  </si>
  <si>
    <t>BT9 32 - 33</t>
  </si>
  <si>
    <t>BT9 33 - 34</t>
  </si>
  <si>
    <t>BT9 34 - 35</t>
  </si>
  <si>
    <t>&lt;1</t>
  </si>
  <si>
    <t>BT9 35 - 36</t>
  </si>
  <si>
    <t>BT9 36 - 37</t>
  </si>
  <si>
    <t>&lt;10</t>
  </si>
  <si>
    <t>BT9 37 - 38</t>
  </si>
  <si>
    <t>BT9 38 - 39</t>
  </si>
  <si>
    <t>BT9 39 - 40</t>
  </si>
  <si>
    <t>BT9 40 - 41</t>
  </si>
  <si>
    <t>BT9 41 - 42</t>
  </si>
  <si>
    <t>BT9 42 - 43</t>
  </si>
  <si>
    <t>BT9 43 - 44</t>
  </si>
  <si>
    <t>BT9 44 - 45</t>
  </si>
  <si>
    <t>BT12 31.5 - 33</t>
  </si>
  <si>
    <t>BT12 33 - 34</t>
  </si>
  <si>
    <t>BT12 34 - 35</t>
  </si>
  <si>
    <t>BT12 35 - 36</t>
  </si>
  <si>
    <t>BT025 72 - 73</t>
  </si>
  <si>
    <t>BT025 73 - 74</t>
  </si>
  <si>
    <t>BT025 74 - 75</t>
  </si>
  <si>
    <t>BT025 75 - 76</t>
  </si>
  <si>
    <t>BT025 76 - 77</t>
  </si>
  <si>
    <t>BT025 77 - 78</t>
  </si>
  <si>
    <t>BT025 78 - 79</t>
  </si>
  <si>
    <t>BT025 79 - 80</t>
  </si>
  <si>
    <t>BT025 80 - 81</t>
  </si>
  <si>
    <t>BT025 81 - 82</t>
  </si>
  <si>
    <t>BT025 82 - 84</t>
  </si>
  <si>
    <t>BT025 84 - 85</t>
  </si>
  <si>
    <t>BT025 85 - 86</t>
  </si>
  <si>
    <t>BT025 86 - 87</t>
  </si>
  <si>
    <t>BT025 87 - 88</t>
  </si>
  <si>
    <t>BT025 88 - 89</t>
  </si>
  <si>
    <t>BT025 89 - 90</t>
  </si>
  <si>
    <t>BT025 90 - 91</t>
  </si>
  <si>
    <t>BT025 91 - 92</t>
  </si>
  <si>
    <t>BT025 92 - 93</t>
  </si>
  <si>
    <t>BT025 93 - 94</t>
  </si>
  <si>
    <t>BT025 94 - 95</t>
  </si>
  <si>
    <t>BT025 95 - 96</t>
  </si>
  <si>
    <t>BT025 96 - 97</t>
  </si>
  <si>
    <t>BT025 97 - 98</t>
  </si>
  <si>
    <t>BT042 76 - 77</t>
  </si>
  <si>
    <t>BT042 77 - 78</t>
  </si>
  <si>
    <t>BT042 78 - 79</t>
  </si>
  <si>
    <t>BT042 79 - 80</t>
  </si>
  <si>
    <t>BT042 80 - 80.6</t>
  </si>
  <si>
    <t>BT042 81 - 82</t>
  </si>
  <si>
    <t>BT042 82 - 83</t>
  </si>
  <si>
    <t>BT042 83 - 84</t>
  </si>
  <si>
    <t>BT042 84 - 85</t>
  </si>
  <si>
    <t>BT042 85 - 86</t>
  </si>
  <si>
    <t>BT042 86 - 87</t>
  </si>
  <si>
    <t>BT042 87 - 88</t>
  </si>
  <si>
    <t>BT042 88 - 89</t>
  </si>
  <si>
    <t>BT042 89 - 90</t>
  </si>
  <si>
    <t>BT042 90 - 91</t>
  </si>
  <si>
    <t>BT042 91 - 91.5</t>
  </si>
  <si>
    <t>BT042 99 - 100</t>
  </si>
  <si>
    <t>BT042 100 - 101</t>
  </si>
  <si>
    <t>BT042 101 - 102</t>
  </si>
  <si>
    <t>BT042 102 - 103</t>
  </si>
  <si>
    <t>BT042 103 - 104</t>
  </si>
  <si>
    <t>BT042 104 - 105</t>
  </si>
  <si>
    <t>BT042 105 - 106</t>
  </si>
  <si>
    <t>BT042 106 - 107</t>
  </si>
  <si>
    <t>BT042 107 - 108</t>
  </si>
  <si>
    <t>BT042 108 - 109</t>
  </si>
  <si>
    <t>BT042 109 - 110</t>
  </si>
  <si>
    <t>BT062 92 - 93</t>
  </si>
  <si>
    <t>BT062 93 - 94</t>
  </si>
  <si>
    <t>BT062 94 - 95</t>
  </si>
  <si>
    <t>BT062 95 - 96</t>
  </si>
  <si>
    <t>BT062 96 - 97</t>
  </si>
  <si>
    <t>BT062 97 - 98</t>
  </si>
  <si>
    <t>BT062 98 - 99</t>
  </si>
  <si>
    <t>Compatibility Report for Correlation matrix Anchor deposit.xls</t>
  </si>
  <si>
    <t>Run on 25/10/2009 15:37</t>
  </si>
  <si>
    <t>The following features in this workbook are not supported by earlier versions of Excel. These features may be lost or degraded when you save this workbook in an earlier file format.</t>
  </si>
  <si>
    <t>Minor loss of fidelity</t>
  </si>
  <si>
    <t># of occurrences</t>
  </si>
  <si>
    <t>Some cells or styles in this workbook contain formatting that is not supported by the selected file format. These formats will be converted to the closest format available.</t>
  </si>
</sst>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0"/>
      <name val="Arial"/>
    </font>
    <font>
      <sz val="10"/>
      <name val="Arial"/>
      <family val="2"/>
    </font>
    <font>
      <sz val="8"/>
      <name val="Arial"/>
      <family val="2"/>
    </font>
    <font>
      <sz val="8"/>
      <name val="Geneva"/>
    </font>
    <font>
      <b/>
      <sz val="10"/>
      <name val="Arial"/>
      <family val="2"/>
    </font>
  </fonts>
  <fills count="5">
    <fill>
      <patternFill patternType="none"/>
    </fill>
    <fill>
      <patternFill patternType="gray125"/>
    </fill>
    <fill>
      <patternFill patternType="solid">
        <fgColor rgb="FF00B050"/>
        <bgColor indexed="64"/>
      </patternFill>
    </fill>
    <fill>
      <patternFill patternType="solid">
        <fgColor rgb="FFFFC000"/>
        <bgColor indexed="64"/>
      </patternFill>
    </fill>
    <fill>
      <patternFill patternType="solid">
        <fgColor rgb="FFFFFF00"/>
        <bgColor indexed="64"/>
      </patternFill>
    </fill>
  </fills>
  <borders count="4">
    <border>
      <left/>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1">
    <xf numFmtId="0" fontId="0" fillId="0" borderId="0"/>
  </cellStyleXfs>
  <cellXfs count="19">
    <xf numFmtId="0" fontId="0" fillId="0" borderId="0" xfId="0"/>
    <xf numFmtId="0" fontId="0" fillId="0" borderId="0" xfId="0" applyAlignment="1">
      <alignment horizontal="center"/>
    </xf>
    <xf numFmtId="0" fontId="1" fillId="0" borderId="0" xfId="0" applyFont="1" applyAlignment="1">
      <alignment horizontal="center"/>
    </xf>
    <xf numFmtId="2" fontId="3" fillId="0" borderId="0" xfId="0" applyNumberFormat="1" applyFont="1" applyBorder="1" applyAlignment="1">
      <alignment horizontal="center"/>
    </xf>
    <xf numFmtId="0" fontId="4" fillId="0" borderId="0" xfId="0" applyFont="1" applyAlignment="1">
      <alignment horizontal="center"/>
    </xf>
    <xf numFmtId="2" fontId="3" fillId="2" borderId="0" xfId="0" applyNumberFormat="1" applyFont="1" applyFill="1" applyBorder="1" applyAlignment="1">
      <alignment horizontal="center"/>
    </xf>
    <xf numFmtId="2" fontId="4" fillId="0" borderId="0" xfId="0" applyNumberFormat="1" applyFont="1" applyAlignment="1">
      <alignment vertical="top" wrapText="1"/>
    </xf>
    <xf numFmtId="0" fontId="4" fillId="0" borderId="0" xfId="0" applyFont="1" applyAlignment="1">
      <alignment vertical="top" wrapText="1"/>
    </xf>
    <xf numFmtId="0" fontId="0" fillId="0" borderId="0" xfId="0" applyAlignment="1">
      <alignment vertical="top" wrapText="1"/>
    </xf>
    <xf numFmtId="2" fontId="0" fillId="0" borderId="0" xfId="0" applyNumberFormat="1" applyAlignment="1">
      <alignment vertical="top" wrapText="1"/>
    </xf>
    <xf numFmtId="2" fontId="0" fillId="0" borderId="1" xfId="0" applyNumberFormat="1" applyBorder="1" applyAlignment="1">
      <alignment vertical="top" wrapText="1"/>
    </xf>
    <xf numFmtId="0" fontId="0" fillId="0" borderId="2" xfId="0" applyBorder="1" applyAlignment="1">
      <alignment vertical="top" wrapText="1"/>
    </xf>
    <xf numFmtId="0" fontId="4" fillId="0" borderId="0" xfId="0" applyFont="1" applyAlignment="1">
      <alignment horizontal="center" vertical="top" wrapText="1"/>
    </xf>
    <xf numFmtId="0" fontId="0" fillId="0" borderId="0" xfId="0" applyAlignment="1">
      <alignment horizontal="center" vertical="top" wrapText="1"/>
    </xf>
    <xf numFmtId="2" fontId="4" fillId="0" borderId="0" xfId="0" applyNumberFormat="1" applyFont="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2" fontId="3" fillId="3" borderId="0" xfId="0" applyNumberFormat="1" applyFont="1" applyFill="1" applyBorder="1" applyAlignment="1">
      <alignment horizontal="center"/>
    </xf>
    <xf numFmtId="2" fontId="3" fillId="4" borderId="0" xfId="0" applyNumberFormat="1"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50"/>
  <sheetViews>
    <sheetView tabSelected="1" topLeftCell="B104" zoomScaleNormal="100" workbookViewId="0">
      <pane xSplit="1356" ySplit="1260" topLeftCell="I17" activePane="bottomRight"/>
      <selection activeCell="AT147" sqref="AT147"/>
      <selection pane="topRight" activeCell="AH8" sqref="AH8"/>
      <selection pane="bottomLeft" activeCell="B114" sqref="A114:XFD114"/>
      <selection pane="bottomRight" activeCell="V117" sqref="V117"/>
    </sheetView>
  </sheetViews>
  <sheetFormatPr defaultRowHeight="13.2"/>
  <cols>
    <col min="1" max="1" width="14.88671875" customWidth="1"/>
    <col min="2" max="3" width="9.109375" style="1"/>
    <col min="4" max="4" width="9.109375" style="2"/>
    <col min="5" max="47" width="9.109375" style="1"/>
  </cols>
  <sheetData>
    <row r="1" spans="1:48">
      <c r="A1" t="s">
        <v>0</v>
      </c>
    </row>
    <row r="2" spans="1:48">
      <c r="A2" t="s">
        <v>1</v>
      </c>
    </row>
    <row r="3" spans="1:48">
      <c r="A3" t="s">
        <v>2</v>
      </c>
    </row>
    <row r="4" spans="1:48">
      <c r="A4" t="s">
        <v>3</v>
      </c>
    </row>
    <row r="5" spans="1:48">
      <c r="A5" t="s">
        <v>4</v>
      </c>
    </row>
    <row r="6" spans="1:48">
      <c r="A6" t="s">
        <v>5</v>
      </c>
    </row>
    <row r="7" spans="1:48">
      <c r="A7" t="s">
        <v>6</v>
      </c>
    </row>
    <row r="8" spans="1:48">
      <c r="B8" s="1" t="s">
        <v>7</v>
      </c>
      <c r="C8" s="1" t="s">
        <v>8</v>
      </c>
      <c r="D8" s="2" t="s">
        <v>8</v>
      </c>
      <c r="E8" s="1" t="s">
        <v>8</v>
      </c>
      <c r="F8" s="1" t="s">
        <v>8</v>
      </c>
      <c r="G8" s="1" t="s">
        <v>8</v>
      </c>
      <c r="H8" s="1" t="s">
        <v>8</v>
      </c>
      <c r="I8" s="1" t="s">
        <v>8</v>
      </c>
      <c r="J8" s="1" t="s">
        <v>8</v>
      </c>
      <c r="K8" s="1" t="s">
        <v>8</v>
      </c>
      <c r="L8" s="1" t="s">
        <v>8</v>
      </c>
      <c r="M8" s="1" t="s">
        <v>8</v>
      </c>
      <c r="N8" s="1" t="s">
        <v>8</v>
      </c>
      <c r="O8" s="1" t="s">
        <v>8</v>
      </c>
      <c r="P8" s="1" t="s">
        <v>8</v>
      </c>
      <c r="Q8" s="1" t="s">
        <v>8</v>
      </c>
      <c r="R8" s="1" t="s">
        <v>8</v>
      </c>
      <c r="S8" s="1" t="s">
        <v>8</v>
      </c>
      <c r="T8" s="1" t="s">
        <v>8</v>
      </c>
      <c r="U8" s="1" t="s">
        <v>8</v>
      </c>
      <c r="V8" s="1" t="s">
        <v>8</v>
      </c>
      <c r="W8" s="1" t="s">
        <v>8</v>
      </c>
      <c r="X8" s="1" t="s">
        <v>8</v>
      </c>
      <c r="Y8" s="1" t="s">
        <v>8</v>
      </c>
      <c r="Z8" s="1" t="s">
        <v>8</v>
      </c>
      <c r="AA8" s="1" t="s">
        <v>8</v>
      </c>
      <c r="AB8" s="1" t="s">
        <v>8</v>
      </c>
      <c r="AC8" s="1" t="s">
        <v>8</v>
      </c>
      <c r="AD8" s="1" t="s">
        <v>8</v>
      </c>
      <c r="AE8" s="1" t="s">
        <v>8</v>
      </c>
      <c r="AF8" s="1" t="s">
        <v>8</v>
      </c>
      <c r="AG8" s="1" t="s">
        <v>8</v>
      </c>
      <c r="AH8" s="1" t="s">
        <v>8</v>
      </c>
      <c r="AI8" s="1" t="s">
        <v>8</v>
      </c>
      <c r="AJ8" s="1" t="s">
        <v>8</v>
      </c>
      <c r="AK8" s="1" t="s">
        <v>8</v>
      </c>
      <c r="AL8" s="1" t="s">
        <v>8</v>
      </c>
      <c r="AM8" s="1" t="s">
        <v>8</v>
      </c>
      <c r="AN8" s="1" t="s">
        <v>8</v>
      </c>
      <c r="AO8" s="1" t="s">
        <v>9</v>
      </c>
      <c r="AP8" s="1" t="s">
        <v>9</v>
      </c>
      <c r="AQ8" s="1" t="s">
        <v>9</v>
      </c>
      <c r="AR8" s="1" t="s">
        <v>9</v>
      </c>
      <c r="AS8" s="1" t="s">
        <v>9</v>
      </c>
      <c r="AT8" s="1" t="s">
        <v>10</v>
      </c>
      <c r="AU8" s="1" t="s">
        <v>11</v>
      </c>
    </row>
    <row r="9" spans="1:48">
      <c r="A9" t="s">
        <v>12</v>
      </c>
      <c r="B9" s="1" t="s">
        <v>13</v>
      </c>
      <c r="C9" s="1" t="s">
        <v>14</v>
      </c>
      <c r="D9" s="2" t="s">
        <v>15</v>
      </c>
      <c r="E9" s="1" t="s">
        <v>16</v>
      </c>
      <c r="F9" s="1" t="s">
        <v>17</v>
      </c>
      <c r="G9" s="1" t="s">
        <v>18</v>
      </c>
      <c r="H9" s="1" t="s">
        <v>19</v>
      </c>
      <c r="I9" s="1" t="s">
        <v>20</v>
      </c>
      <c r="J9" s="1" t="s">
        <v>21</v>
      </c>
      <c r="K9" s="1" t="s">
        <v>22</v>
      </c>
      <c r="L9" s="1" t="s">
        <v>23</v>
      </c>
      <c r="M9" s="1" t="s">
        <v>24</v>
      </c>
      <c r="N9" s="1" t="s">
        <v>25</v>
      </c>
      <c r="O9" s="1" t="s">
        <v>26</v>
      </c>
      <c r="P9" s="1" t="s">
        <v>27</v>
      </c>
      <c r="Q9" s="1" t="s">
        <v>28</v>
      </c>
      <c r="R9" s="1" t="s">
        <v>29</v>
      </c>
      <c r="S9" s="1" t="s">
        <v>30</v>
      </c>
      <c r="T9" s="1" t="s">
        <v>31</v>
      </c>
      <c r="U9" s="1" t="s">
        <v>32</v>
      </c>
      <c r="V9" s="1" t="s">
        <v>33</v>
      </c>
      <c r="W9" s="1" t="s">
        <v>34</v>
      </c>
      <c r="X9" s="1" t="s">
        <v>35</v>
      </c>
      <c r="Y9" s="1" t="s">
        <v>36</v>
      </c>
      <c r="Z9" s="1" t="s">
        <v>37</v>
      </c>
      <c r="AA9" s="1" t="s">
        <v>38</v>
      </c>
      <c r="AB9" s="1" t="s">
        <v>39</v>
      </c>
      <c r="AC9" s="1" t="s">
        <v>40</v>
      </c>
      <c r="AD9" s="1" t="s">
        <v>41</v>
      </c>
      <c r="AE9" s="1" t="s">
        <v>42</v>
      </c>
      <c r="AF9" s="1" t="s">
        <v>43</v>
      </c>
      <c r="AG9" s="1" t="s">
        <v>44</v>
      </c>
      <c r="AH9" s="1" t="s">
        <v>45</v>
      </c>
      <c r="AI9" s="1" t="s">
        <v>46</v>
      </c>
      <c r="AJ9" s="1" t="s">
        <v>47</v>
      </c>
      <c r="AK9" s="1" t="s">
        <v>48</v>
      </c>
      <c r="AL9" s="1" t="s">
        <v>49</v>
      </c>
      <c r="AM9" s="1" t="s">
        <v>50</v>
      </c>
      <c r="AN9" s="1" t="s">
        <v>51</v>
      </c>
      <c r="AO9" s="1" t="s">
        <v>52</v>
      </c>
      <c r="AP9" s="1" t="s">
        <v>53</v>
      </c>
      <c r="AQ9" s="1" t="s">
        <v>54</v>
      </c>
      <c r="AR9" s="1" t="s">
        <v>55</v>
      </c>
      <c r="AS9" s="1" t="s">
        <v>56</v>
      </c>
      <c r="AT9" s="1" t="s">
        <v>57</v>
      </c>
      <c r="AU9" s="1" t="s">
        <v>38</v>
      </c>
    </row>
    <row r="10" spans="1:48">
      <c r="A10" t="s">
        <v>58</v>
      </c>
      <c r="B10" s="1" t="s">
        <v>59</v>
      </c>
      <c r="C10" s="1" t="s">
        <v>60</v>
      </c>
      <c r="D10" s="2" t="s">
        <v>60</v>
      </c>
      <c r="E10" s="1" t="s">
        <v>60</v>
      </c>
      <c r="F10" s="1" t="s">
        <v>60</v>
      </c>
      <c r="G10" s="1" t="s">
        <v>60</v>
      </c>
      <c r="H10" s="1" t="s">
        <v>60</v>
      </c>
      <c r="I10" s="1" t="s">
        <v>60</v>
      </c>
      <c r="J10" s="1" t="s">
        <v>60</v>
      </c>
      <c r="K10" s="1" t="s">
        <v>60</v>
      </c>
      <c r="L10" s="1" t="s">
        <v>60</v>
      </c>
      <c r="M10" s="1" t="s">
        <v>60</v>
      </c>
      <c r="N10" s="1" t="s">
        <v>60</v>
      </c>
      <c r="O10" s="1" t="s">
        <v>60</v>
      </c>
      <c r="P10" s="1" t="s">
        <v>60</v>
      </c>
      <c r="Q10" s="1" t="s">
        <v>60</v>
      </c>
      <c r="R10" s="1" t="s">
        <v>60</v>
      </c>
      <c r="S10" s="1" t="s">
        <v>60</v>
      </c>
      <c r="T10" s="1" t="s">
        <v>60</v>
      </c>
      <c r="U10" s="1" t="s">
        <v>60</v>
      </c>
      <c r="V10" s="1" t="s">
        <v>60</v>
      </c>
      <c r="W10" s="1" t="s">
        <v>60</v>
      </c>
      <c r="X10" s="1" t="s">
        <v>60</v>
      </c>
      <c r="Y10" s="1" t="s">
        <v>60</v>
      </c>
      <c r="Z10" s="1" t="s">
        <v>60</v>
      </c>
      <c r="AA10" s="1" t="s">
        <v>60</v>
      </c>
      <c r="AB10" s="1" t="s">
        <v>60</v>
      </c>
      <c r="AC10" s="1" t="s">
        <v>60</v>
      </c>
      <c r="AD10" s="1" t="s">
        <v>60</v>
      </c>
      <c r="AE10" s="1" t="s">
        <v>60</v>
      </c>
      <c r="AF10" s="1" t="s">
        <v>60</v>
      </c>
      <c r="AG10" s="1" t="s">
        <v>60</v>
      </c>
      <c r="AH10" s="1" t="s">
        <v>60</v>
      </c>
      <c r="AI10" s="1" t="s">
        <v>60</v>
      </c>
      <c r="AJ10" s="1" t="s">
        <v>60</v>
      </c>
      <c r="AK10" s="1" t="s">
        <v>60</v>
      </c>
      <c r="AL10" s="1" t="s">
        <v>60</v>
      </c>
      <c r="AM10" s="1" t="s">
        <v>60</v>
      </c>
      <c r="AN10" s="1" t="s">
        <v>60</v>
      </c>
      <c r="AO10" s="1" t="s">
        <v>60</v>
      </c>
      <c r="AP10" s="1" t="s">
        <v>60</v>
      </c>
      <c r="AQ10" s="1" t="s">
        <v>60</v>
      </c>
      <c r="AR10" s="1" t="s">
        <v>60</v>
      </c>
      <c r="AS10" s="1" t="s">
        <v>60</v>
      </c>
      <c r="AT10" s="1" t="s">
        <v>60</v>
      </c>
      <c r="AU10" s="1" t="s">
        <v>59</v>
      </c>
    </row>
    <row r="11" spans="1:48">
      <c r="A11" t="s">
        <v>151</v>
      </c>
      <c r="B11" s="1">
        <v>97</v>
      </c>
      <c r="C11" s="1" t="s">
        <v>87</v>
      </c>
      <c r="D11" s="2">
        <v>2</v>
      </c>
      <c r="E11" s="1">
        <v>8.1</v>
      </c>
      <c r="F11" s="1">
        <v>0.9</v>
      </c>
      <c r="G11" s="1" t="s">
        <v>90</v>
      </c>
      <c r="H11" s="1">
        <v>83.1</v>
      </c>
      <c r="I11" s="1">
        <v>15</v>
      </c>
      <c r="J11" s="1">
        <v>4.53</v>
      </c>
      <c r="K11" s="1">
        <v>1.63</v>
      </c>
      <c r="L11" s="1" t="s">
        <v>65</v>
      </c>
      <c r="M11" s="1">
        <v>51.7</v>
      </c>
      <c r="N11" s="1">
        <v>2.78</v>
      </c>
      <c r="O11" s="1">
        <v>2.8</v>
      </c>
      <c r="P11" s="1">
        <v>0.62</v>
      </c>
      <c r="Q11" s="1">
        <v>3</v>
      </c>
      <c r="R11" s="1">
        <v>0.23</v>
      </c>
      <c r="S11" s="1">
        <v>154</v>
      </c>
      <c r="T11" s="1">
        <v>54.9</v>
      </c>
      <c r="U11" s="1">
        <v>4.2</v>
      </c>
      <c r="V11" s="1" t="s">
        <v>62</v>
      </c>
      <c r="W11" s="1">
        <v>6</v>
      </c>
      <c r="X11" s="1">
        <v>1.1399999999999999</v>
      </c>
      <c r="Y11" s="1">
        <v>1290</v>
      </c>
      <c r="Z11" s="1">
        <v>2.74</v>
      </c>
      <c r="AA11" s="1">
        <v>27400.000000000004</v>
      </c>
      <c r="AB11" s="1">
        <v>111.5</v>
      </c>
      <c r="AC11" s="1">
        <v>10.8</v>
      </c>
      <c r="AD11" s="1">
        <v>0.81</v>
      </c>
      <c r="AE11" s="1">
        <v>17.399999999999999</v>
      </c>
      <c r="AF11" s="1">
        <v>5.4</v>
      </c>
      <c r="AG11" s="1">
        <v>0.33</v>
      </c>
      <c r="AH11" s="1">
        <v>36.5</v>
      </c>
      <c r="AI11" s="1">
        <v>20</v>
      </c>
      <c r="AJ11" s="1">
        <v>1270</v>
      </c>
      <c r="AK11" s="1">
        <v>22.7</v>
      </c>
      <c r="AL11" s="1">
        <v>2.04</v>
      </c>
      <c r="AM11" s="1">
        <v>438</v>
      </c>
      <c r="AN11" s="1">
        <v>31</v>
      </c>
      <c r="AO11" s="1" t="s">
        <v>62</v>
      </c>
      <c r="AP11" s="1">
        <v>320</v>
      </c>
      <c r="AQ11" s="1" t="s">
        <v>69</v>
      </c>
      <c r="AR11" s="1">
        <v>340</v>
      </c>
      <c r="AS11" s="1" t="s">
        <v>62</v>
      </c>
      <c r="AT11" s="1">
        <v>3.3</v>
      </c>
      <c r="AU11" s="1">
        <v>1.39</v>
      </c>
      <c r="AV11">
        <f>AU11*10000</f>
        <v>13899.999999999998</v>
      </c>
    </row>
    <row r="12" spans="1:48">
      <c r="A12" t="s">
        <v>146</v>
      </c>
      <c r="C12" s="1" t="s">
        <v>87</v>
      </c>
      <c r="D12" s="2">
        <v>4.5999999999999996</v>
      </c>
      <c r="E12" s="1">
        <v>7.3</v>
      </c>
      <c r="F12" s="1">
        <v>1.1000000000000001</v>
      </c>
      <c r="G12" s="1">
        <v>20</v>
      </c>
      <c r="H12" s="1">
        <v>116</v>
      </c>
      <c r="I12" s="1">
        <v>24</v>
      </c>
      <c r="J12" s="1">
        <v>3.26</v>
      </c>
      <c r="K12" s="1">
        <v>1.1000000000000001</v>
      </c>
      <c r="L12" s="1" t="s">
        <v>65</v>
      </c>
      <c r="M12" s="1">
        <v>62.7</v>
      </c>
      <c r="N12" s="1">
        <v>2.0299999999999998</v>
      </c>
      <c r="O12" s="1">
        <v>3</v>
      </c>
      <c r="P12" s="1">
        <v>0.45</v>
      </c>
      <c r="Q12" s="1">
        <v>2.2000000000000002</v>
      </c>
      <c r="R12" s="1">
        <v>0.13</v>
      </c>
      <c r="S12" s="1">
        <v>9</v>
      </c>
      <c r="T12" s="1">
        <v>34.200000000000003</v>
      </c>
      <c r="U12" s="1">
        <v>3.4</v>
      </c>
      <c r="V12" s="1" t="s">
        <v>62</v>
      </c>
      <c r="W12" s="1">
        <v>6</v>
      </c>
      <c r="X12" s="1">
        <v>1.02</v>
      </c>
      <c r="Y12" s="1">
        <v>1835</v>
      </c>
      <c r="Z12" s="1">
        <v>1.98</v>
      </c>
      <c r="AA12" s="1">
        <v>19800</v>
      </c>
      <c r="AB12" s="1">
        <v>4.2</v>
      </c>
      <c r="AC12" s="1">
        <v>8.4</v>
      </c>
      <c r="AD12" s="1">
        <v>0.56000000000000005</v>
      </c>
      <c r="AE12" s="1">
        <v>13.2</v>
      </c>
      <c r="AF12" s="1">
        <v>7.9</v>
      </c>
      <c r="AG12" s="1">
        <v>0.23</v>
      </c>
      <c r="AH12" s="1">
        <v>31.5</v>
      </c>
      <c r="AI12" s="1" t="s">
        <v>62</v>
      </c>
      <c r="AJ12" s="1">
        <v>33</v>
      </c>
      <c r="AK12" s="1">
        <v>15.7</v>
      </c>
      <c r="AL12" s="1">
        <v>1.1299999999999999</v>
      </c>
      <c r="AM12" s="1">
        <v>436</v>
      </c>
      <c r="AN12" s="1">
        <v>36</v>
      </c>
      <c r="AO12" s="1" t="s">
        <v>62</v>
      </c>
      <c r="AP12" s="1">
        <v>34</v>
      </c>
      <c r="AQ12" s="1" t="s">
        <v>69</v>
      </c>
      <c r="AR12" s="1">
        <v>410</v>
      </c>
      <c r="AS12" s="1" t="s">
        <v>62</v>
      </c>
      <c r="AT12" s="1">
        <v>2.33</v>
      </c>
      <c r="AU12" s="1">
        <v>1.01</v>
      </c>
      <c r="AV12">
        <f>AU12*10000</f>
        <v>10100</v>
      </c>
    </row>
    <row r="13" spans="1:48">
      <c r="A13" t="s">
        <v>150</v>
      </c>
      <c r="C13" s="1" t="s">
        <v>87</v>
      </c>
      <c r="D13" s="2">
        <v>1.3</v>
      </c>
      <c r="E13" s="1">
        <v>6.2</v>
      </c>
      <c r="F13" s="1">
        <v>0.9</v>
      </c>
      <c r="G13" s="1" t="s">
        <v>90</v>
      </c>
      <c r="H13" s="1">
        <v>58.3</v>
      </c>
      <c r="I13" s="1">
        <v>9</v>
      </c>
      <c r="J13" s="1">
        <v>2.66</v>
      </c>
      <c r="K13" s="1">
        <v>0.94</v>
      </c>
      <c r="L13" s="1" t="s">
        <v>65</v>
      </c>
      <c r="M13" s="1">
        <v>37.9</v>
      </c>
      <c r="N13" s="1">
        <v>1.81</v>
      </c>
      <c r="O13" s="1">
        <v>2.9</v>
      </c>
      <c r="P13" s="1">
        <v>0.36</v>
      </c>
      <c r="Q13" s="1">
        <v>2.1</v>
      </c>
      <c r="R13" s="1">
        <v>0.14000000000000001</v>
      </c>
      <c r="S13" s="1">
        <v>83</v>
      </c>
      <c r="T13" s="1">
        <v>49.5</v>
      </c>
      <c r="U13" s="1">
        <v>2.8</v>
      </c>
      <c r="V13" s="1" t="s">
        <v>62</v>
      </c>
      <c r="W13" s="1">
        <v>5</v>
      </c>
      <c r="X13" s="1">
        <v>0.85</v>
      </c>
      <c r="Y13" s="1">
        <v>1025</v>
      </c>
      <c r="Z13" s="1">
        <v>1.82</v>
      </c>
      <c r="AA13" s="1">
        <v>18200</v>
      </c>
      <c r="AB13" s="1">
        <v>72.599999999999994</v>
      </c>
      <c r="AC13" s="1">
        <v>10.7</v>
      </c>
      <c r="AD13" s="1">
        <v>0.49</v>
      </c>
      <c r="AE13" s="1">
        <v>14.8</v>
      </c>
      <c r="AF13" s="1">
        <v>4.4000000000000004</v>
      </c>
      <c r="AG13" s="1">
        <v>0.12</v>
      </c>
      <c r="AH13" s="1">
        <v>24.8</v>
      </c>
      <c r="AI13" s="1" t="s">
        <v>62</v>
      </c>
      <c r="AJ13" s="1">
        <v>274</v>
      </c>
      <c r="AK13" s="1">
        <v>13.7</v>
      </c>
      <c r="AL13" s="1">
        <v>1.22</v>
      </c>
      <c r="AM13" s="1">
        <v>312</v>
      </c>
      <c r="AN13" s="1">
        <v>25</v>
      </c>
      <c r="AO13" s="1" t="s">
        <v>62</v>
      </c>
      <c r="AP13" s="1">
        <v>82</v>
      </c>
      <c r="AQ13" s="1" t="s">
        <v>69</v>
      </c>
      <c r="AR13" s="1">
        <v>190</v>
      </c>
      <c r="AS13" s="1" t="s">
        <v>62</v>
      </c>
      <c r="AT13" s="1">
        <v>1.9650000000000001</v>
      </c>
      <c r="AU13" s="1">
        <v>2.85</v>
      </c>
      <c r="AV13">
        <f>AU13*10000</f>
        <v>28500</v>
      </c>
    </row>
    <row r="14" spans="1:48">
      <c r="A14" t="s">
        <v>144</v>
      </c>
      <c r="C14" s="1">
        <v>1</v>
      </c>
      <c r="D14" s="2">
        <v>4.8</v>
      </c>
      <c r="E14" s="1">
        <v>5.2</v>
      </c>
      <c r="F14" s="1">
        <v>1</v>
      </c>
      <c r="G14" s="1">
        <v>10</v>
      </c>
      <c r="H14" s="1">
        <v>79.8</v>
      </c>
      <c r="I14" s="1">
        <v>20</v>
      </c>
      <c r="J14" s="1">
        <v>2.89</v>
      </c>
      <c r="K14" s="1">
        <v>0.92</v>
      </c>
      <c r="L14" s="1" t="s">
        <v>65</v>
      </c>
      <c r="M14" s="1">
        <v>51.7</v>
      </c>
      <c r="N14" s="1">
        <v>1.86</v>
      </c>
      <c r="O14" s="1">
        <v>2.1</v>
      </c>
      <c r="P14" s="1">
        <v>0.36</v>
      </c>
      <c r="Q14" s="1">
        <v>1.9</v>
      </c>
      <c r="R14" s="1">
        <v>0.11</v>
      </c>
      <c r="S14" s="1">
        <v>24</v>
      </c>
      <c r="T14" s="1">
        <v>47.3</v>
      </c>
      <c r="U14" s="1">
        <v>2.4</v>
      </c>
      <c r="V14" s="1" t="s">
        <v>62</v>
      </c>
      <c r="W14" s="1">
        <v>13</v>
      </c>
      <c r="X14" s="1">
        <v>0.76</v>
      </c>
      <c r="Y14" s="1">
        <v>2080</v>
      </c>
      <c r="Z14" s="1">
        <v>1.76</v>
      </c>
      <c r="AA14" s="1">
        <v>17600</v>
      </c>
      <c r="AB14" s="1">
        <v>6.2</v>
      </c>
      <c r="AC14" s="1">
        <v>15.4</v>
      </c>
      <c r="AD14" s="1">
        <v>0.53</v>
      </c>
      <c r="AE14" s="1">
        <v>12.6</v>
      </c>
      <c r="AF14" s="1">
        <v>9.6</v>
      </c>
      <c r="AG14" s="1">
        <v>0.15</v>
      </c>
      <c r="AH14" s="1">
        <v>20.8</v>
      </c>
      <c r="AI14" s="1" t="s">
        <v>62</v>
      </c>
      <c r="AJ14" s="1">
        <v>251</v>
      </c>
      <c r="AK14" s="1">
        <v>14</v>
      </c>
      <c r="AL14" s="1">
        <v>1.04</v>
      </c>
      <c r="AM14" s="1">
        <v>319</v>
      </c>
      <c r="AN14" s="1">
        <v>15</v>
      </c>
      <c r="AO14" s="1" t="s">
        <v>62</v>
      </c>
      <c r="AP14" s="1">
        <v>314</v>
      </c>
      <c r="AQ14" s="1" t="s">
        <v>69</v>
      </c>
      <c r="AR14" s="1">
        <v>180</v>
      </c>
      <c r="AS14" s="1" t="s">
        <v>62</v>
      </c>
      <c r="AT14" s="1">
        <v>1.895</v>
      </c>
      <c r="AU14" s="1">
        <v>2.13</v>
      </c>
      <c r="AV14">
        <f>AU14*10000</f>
        <v>21300</v>
      </c>
    </row>
    <row r="15" spans="1:48">
      <c r="A15" t="s">
        <v>100</v>
      </c>
      <c r="C15" s="1" t="s">
        <v>87</v>
      </c>
      <c r="D15" s="2">
        <v>3.3</v>
      </c>
      <c r="E15" s="1">
        <v>6.1</v>
      </c>
      <c r="F15" s="1">
        <v>0.8</v>
      </c>
      <c r="G15" s="1">
        <v>10</v>
      </c>
      <c r="H15" s="1">
        <v>58</v>
      </c>
      <c r="I15" s="1">
        <v>86</v>
      </c>
      <c r="J15" s="1">
        <v>2.14</v>
      </c>
      <c r="K15" s="1">
        <v>0.69</v>
      </c>
      <c r="L15" s="1" t="s">
        <v>65</v>
      </c>
      <c r="M15" s="1">
        <v>50.6</v>
      </c>
      <c r="N15" s="1">
        <v>1.63</v>
      </c>
      <c r="O15" s="1">
        <v>4.0999999999999996</v>
      </c>
      <c r="P15" s="1">
        <v>0.26</v>
      </c>
      <c r="Q15" s="1">
        <v>4.3</v>
      </c>
      <c r="R15" s="1">
        <v>0.09</v>
      </c>
      <c r="S15" s="1">
        <v>4</v>
      </c>
      <c r="T15" s="1">
        <v>169</v>
      </c>
      <c r="U15" s="1">
        <v>2.8</v>
      </c>
      <c r="V15" s="1" t="s">
        <v>62</v>
      </c>
      <c r="W15" s="1">
        <v>5</v>
      </c>
      <c r="X15" s="1">
        <v>0.9</v>
      </c>
      <c r="Y15" s="1">
        <v>1245</v>
      </c>
      <c r="Z15" s="1">
        <v>1.5</v>
      </c>
      <c r="AA15" s="1">
        <v>15000</v>
      </c>
      <c r="AB15" s="1">
        <v>7.4</v>
      </c>
      <c r="AC15" s="1">
        <v>27.4</v>
      </c>
      <c r="AD15" s="1">
        <v>0.42</v>
      </c>
      <c r="AE15" s="1">
        <v>13.05</v>
      </c>
      <c r="AF15" s="1">
        <v>4.5999999999999996</v>
      </c>
      <c r="AG15" s="1">
        <v>0.11</v>
      </c>
      <c r="AH15" s="1">
        <v>16.850000000000001</v>
      </c>
      <c r="AI15" s="1">
        <v>21</v>
      </c>
      <c r="AJ15" s="1">
        <v>89</v>
      </c>
      <c r="AK15" s="1">
        <v>11</v>
      </c>
      <c r="AL15" s="1">
        <v>0.83</v>
      </c>
      <c r="AM15" s="1">
        <v>167</v>
      </c>
      <c r="AN15" s="1">
        <v>33</v>
      </c>
      <c r="AO15" s="1" t="s">
        <v>62</v>
      </c>
      <c r="AP15" s="1">
        <v>21</v>
      </c>
      <c r="AQ15" s="1" t="s">
        <v>69</v>
      </c>
      <c r="AR15" s="1">
        <v>270</v>
      </c>
      <c r="AS15" s="1" t="s">
        <v>62</v>
      </c>
      <c r="AT15" s="1">
        <v>1.74</v>
      </c>
      <c r="AU15" s="1">
        <v>2.44</v>
      </c>
      <c r="AV15">
        <f>AU15*10000</f>
        <v>24400</v>
      </c>
    </row>
    <row r="16" spans="1:48">
      <c r="A16" t="s">
        <v>101</v>
      </c>
      <c r="C16" s="1">
        <v>1</v>
      </c>
      <c r="D16" s="2">
        <v>5.3</v>
      </c>
      <c r="E16" s="1">
        <v>6.5</v>
      </c>
      <c r="F16" s="1">
        <v>0.9</v>
      </c>
      <c r="G16" s="1">
        <v>20</v>
      </c>
      <c r="H16" s="1">
        <v>57</v>
      </c>
      <c r="I16" s="1">
        <v>220</v>
      </c>
      <c r="J16" s="1">
        <v>1.74</v>
      </c>
      <c r="K16" s="1">
        <v>0.56000000000000005</v>
      </c>
      <c r="L16" s="1" t="s">
        <v>65</v>
      </c>
      <c r="M16" s="1">
        <v>49.8</v>
      </c>
      <c r="N16" s="1">
        <v>1.47</v>
      </c>
      <c r="O16" s="1">
        <v>3.2</v>
      </c>
      <c r="P16" s="1">
        <v>0.21</v>
      </c>
      <c r="Q16" s="1">
        <v>8.6999999999999993</v>
      </c>
      <c r="R16" s="1">
        <v>0.08</v>
      </c>
      <c r="S16" s="1">
        <v>18</v>
      </c>
      <c r="T16" s="1">
        <v>106.5</v>
      </c>
      <c r="U16" s="1">
        <v>3</v>
      </c>
      <c r="V16" s="1" t="s">
        <v>62</v>
      </c>
      <c r="W16" s="1" t="s">
        <v>62</v>
      </c>
      <c r="X16" s="1">
        <v>0.94</v>
      </c>
      <c r="Y16" s="1">
        <v>1275</v>
      </c>
      <c r="Z16" s="1">
        <v>1.45</v>
      </c>
      <c r="AA16" s="1">
        <v>14500</v>
      </c>
      <c r="AB16" s="1">
        <v>11.4</v>
      </c>
      <c r="AC16" s="1">
        <v>23.6</v>
      </c>
      <c r="AD16" s="1">
        <v>0.35</v>
      </c>
      <c r="AE16" s="1">
        <v>12.35</v>
      </c>
      <c r="AF16" s="1">
        <v>4.8</v>
      </c>
      <c r="AG16" s="1">
        <v>0.09</v>
      </c>
      <c r="AH16" s="1">
        <v>18.8</v>
      </c>
      <c r="AI16" s="1">
        <v>56</v>
      </c>
      <c r="AJ16" s="1">
        <v>42</v>
      </c>
      <c r="AK16" s="1">
        <v>9.1</v>
      </c>
      <c r="AL16" s="1">
        <v>0.73</v>
      </c>
      <c r="AM16" s="1">
        <v>221</v>
      </c>
      <c r="AN16" s="1">
        <v>28</v>
      </c>
      <c r="AO16" s="1" t="s">
        <v>62</v>
      </c>
      <c r="AP16" s="1">
        <v>35</v>
      </c>
      <c r="AQ16" s="1" t="s">
        <v>69</v>
      </c>
      <c r="AR16" s="1">
        <v>280</v>
      </c>
      <c r="AS16" s="1" t="s">
        <v>62</v>
      </c>
      <c r="AT16" s="1">
        <v>1.4</v>
      </c>
      <c r="AU16" s="1">
        <v>1.29</v>
      </c>
      <c r="AV16">
        <f>AU16*10000</f>
        <v>12900</v>
      </c>
    </row>
    <row r="17" spans="1:48">
      <c r="A17" t="s">
        <v>143</v>
      </c>
      <c r="C17" s="1" t="s">
        <v>87</v>
      </c>
      <c r="D17" s="2">
        <v>7.9</v>
      </c>
      <c r="E17" s="1">
        <v>3.3</v>
      </c>
      <c r="F17" s="1">
        <v>1.1000000000000001</v>
      </c>
      <c r="G17" s="1">
        <v>20</v>
      </c>
      <c r="H17" s="1">
        <v>45.4</v>
      </c>
      <c r="I17" s="1">
        <v>14</v>
      </c>
      <c r="J17" s="1">
        <v>1.55</v>
      </c>
      <c r="K17" s="1">
        <v>0.51</v>
      </c>
      <c r="L17" s="1" t="s">
        <v>65</v>
      </c>
      <c r="M17" s="1">
        <v>52.9</v>
      </c>
      <c r="N17" s="1">
        <v>0.97</v>
      </c>
      <c r="O17" s="1">
        <v>2.7</v>
      </c>
      <c r="P17" s="1">
        <v>0.18</v>
      </c>
      <c r="Q17" s="1">
        <v>1</v>
      </c>
      <c r="R17" s="1">
        <v>7.0000000000000007E-2</v>
      </c>
      <c r="S17" s="1">
        <v>62</v>
      </c>
      <c r="T17" s="1">
        <v>61.6</v>
      </c>
      <c r="U17" s="1">
        <v>1.5</v>
      </c>
      <c r="V17" s="1" t="s">
        <v>62</v>
      </c>
      <c r="W17" s="1">
        <v>7</v>
      </c>
      <c r="X17" s="1">
        <v>0.44</v>
      </c>
      <c r="Y17" s="1">
        <v>1625</v>
      </c>
      <c r="Z17" s="1">
        <v>1.1000000000000001</v>
      </c>
      <c r="AA17" s="1">
        <v>11000</v>
      </c>
      <c r="AB17" s="1">
        <v>3.4</v>
      </c>
      <c r="AC17" s="1">
        <v>20.5</v>
      </c>
      <c r="AD17" s="1">
        <v>0.28999999999999998</v>
      </c>
      <c r="AE17" s="1">
        <v>10</v>
      </c>
      <c r="AF17" s="1">
        <v>7.8</v>
      </c>
      <c r="AG17" s="1">
        <v>0.1</v>
      </c>
      <c r="AH17" s="1">
        <v>17.75</v>
      </c>
      <c r="AI17" s="1" t="s">
        <v>62</v>
      </c>
      <c r="AJ17" s="1">
        <v>327</v>
      </c>
      <c r="AK17" s="1">
        <v>7.8</v>
      </c>
      <c r="AL17" s="1">
        <v>0.68</v>
      </c>
      <c r="AM17" s="1">
        <v>294</v>
      </c>
      <c r="AN17" s="1">
        <v>22</v>
      </c>
      <c r="AO17" s="1" t="s">
        <v>62</v>
      </c>
      <c r="AP17" s="1">
        <v>23</v>
      </c>
      <c r="AQ17" s="1" t="s">
        <v>69</v>
      </c>
      <c r="AR17" s="1">
        <v>50</v>
      </c>
      <c r="AS17" s="1" t="s">
        <v>62</v>
      </c>
      <c r="AT17" s="1">
        <v>1.655</v>
      </c>
      <c r="AU17" s="1">
        <v>1.06</v>
      </c>
      <c r="AV17">
        <f>AU17*10000</f>
        <v>10600</v>
      </c>
    </row>
    <row r="18" spans="1:48">
      <c r="A18" t="s">
        <v>80</v>
      </c>
      <c r="C18" s="1">
        <v>6</v>
      </c>
      <c r="D18" s="2">
        <v>14.7</v>
      </c>
      <c r="E18" s="1">
        <v>3.4</v>
      </c>
      <c r="F18" s="1">
        <v>0.6</v>
      </c>
      <c r="G18" s="1">
        <v>10</v>
      </c>
      <c r="H18" s="1">
        <v>83.5</v>
      </c>
      <c r="I18" s="1">
        <v>1120</v>
      </c>
      <c r="J18" s="1">
        <v>1.51</v>
      </c>
      <c r="K18" s="1">
        <v>0.46</v>
      </c>
      <c r="L18" s="1" t="s">
        <v>65</v>
      </c>
      <c r="M18" s="1">
        <v>50.5</v>
      </c>
      <c r="N18" s="1">
        <v>1.21</v>
      </c>
      <c r="O18" s="1">
        <v>2.6</v>
      </c>
      <c r="P18" s="1">
        <v>0.17</v>
      </c>
      <c r="Q18" s="1">
        <v>1.5</v>
      </c>
      <c r="R18" s="1">
        <v>0.05</v>
      </c>
      <c r="S18" s="1">
        <v>20</v>
      </c>
      <c r="T18" s="1">
        <v>49.4</v>
      </c>
      <c r="U18" s="1">
        <v>1.6</v>
      </c>
      <c r="V18" s="1" t="s">
        <v>62</v>
      </c>
      <c r="W18" s="1">
        <v>13</v>
      </c>
      <c r="X18" s="1">
        <v>0.47</v>
      </c>
      <c r="Y18" s="1">
        <v>1210</v>
      </c>
      <c r="Z18" s="1">
        <v>1.0900000000000001</v>
      </c>
      <c r="AA18" s="1">
        <v>10900</v>
      </c>
      <c r="AB18" s="1">
        <v>12.3</v>
      </c>
      <c r="AC18" s="1">
        <v>13.6</v>
      </c>
      <c r="AD18" s="1">
        <v>0.28000000000000003</v>
      </c>
      <c r="AE18" s="1">
        <v>9.08</v>
      </c>
      <c r="AF18" s="1">
        <v>3.7</v>
      </c>
      <c r="AG18" s="1">
        <v>0.13</v>
      </c>
      <c r="AH18" s="1">
        <v>25.2</v>
      </c>
      <c r="AI18" s="1" t="s">
        <v>62</v>
      </c>
      <c r="AJ18" s="1">
        <v>735</v>
      </c>
      <c r="AK18" s="1">
        <v>7.8</v>
      </c>
      <c r="AL18" s="1">
        <v>0.63</v>
      </c>
      <c r="AM18" s="1">
        <v>2280</v>
      </c>
      <c r="AN18" s="1">
        <v>31</v>
      </c>
      <c r="AO18" s="1" t="s">
        <v>62</v>
      </c>
      <c r="AP18" s="1">
        <v>76</v>
      </c>
      <c r="AQ18" s="1">
        <v>35.700000000000003</v>
      </c>
      <c r="AR18" s="1">
        <v>410</v>
      </c>
      <c r="AS18" s="1" t="s">
        <v>62</v>
      </c>
      <c r="AT18" s="1">
        <v>16.45</v>
      </c>
      <c r="AU18" s="1">
        <v>1.37</v>
      </c>
      <c r="AV18">
        <f>AU18*10000</f>
        <v>13700.000000000002</v>
      </c>
    </row>
    <row r="19" spans="1:48">
      <c r="A19" t="s">
        <v>142</v>
      </c>
      <c r="C19" s="1" t="s">
        <v>87</v>
      </c>
      <c r="D19" s="2">
        <v>12</v>
      </c>
      <c r="E19" s="1">
        <v>4</v>
      </c>
      <c r="F19" s="1">
        <v>0.8</v>
      </c>
      <c r="G19" s="1">
        <v>10</v>
      </c>
      <c r="H19" s="1">
        <v>46.4</v>
      </c>
      <c r="I19" s="1">
        <v>31</v>
      </c>
      <c r="J19" s="1">
        <v>1.62</v>
      </c>
      <c r="K19" s="1">
        <v>0.52</v>
      </c>
      <c r="L19" s="1" t="s">
        <v>65</v>
      </c>
      <c r="M19" s="1">
        <v>57.2</v>
      </c>
      <c r="N19" s="1">
        <v>0.99</v>
      </c>
      <c r="O19" s="1">
        <v>2.9</v>
      </c>
      <c r="P19" s="1">
        <v>0.19</v>
      </c>
      <c r="Q19" s="1">
        <v>1.3</v>
      </c>
      <c r="R19" s="1">
        <v>0.08</v>
      </c>
      <c r="S19" s="1">
        <v>54</v>
      </c>
      <c r="T19" s="1">
        <v>66.2</v>
      </c>
      <c r="U19" s="1">
        <v>1.7</v>
      </c>
      <c r="V19" s="1" t="s">
        <v>62</v>
      </c>
      <c r="W19" s="1">
        <v>5</v>
      </c>
      <c r="X19" s="1">
        <v>0.56000000000000005</v>
      </c>
      <c r="Y19" s="1">
        <v>1725</v>
      </c>
      <c r="Z19" s="1">
        <v>1.19</v>
      </c>
      <c r="AA19" s="1">
        <v>9960</v>
      </c>
      <c r="AB19" s="1">
        <v>4.9000000000000004</v>
      </c>
      <c r="AC19" s="1">
        <v>18.100000000000001</v>
      </c>
      <c r="AD19" s="1">
        <v>0.31</v>
      </c>
      <c r="AE19" s="1">
        <v>10.4</v>
      </c>
      <c r="AF19" s="1">
        <v>8.4</v>
      </c>
      <c r="AG19" s="1">
        <v>0.09</v>
      </c>
      <c r="AH19" s="1">
        <v>22.1</v>
      </c>
      <c r="AI19" s="1">
        <v>6</v>
      </c>
      <c r="AJ19" s="1">
        <v>354</v>
      </c>
      <c r="AK19" s="1">
        <v>8.3000000000000007</v>
      </c>
      <c r="AL19" s="1">
        <v>0.72</v>
      </c>
      <c r="AM19" s="1">
        <v>412</v>
      </c>
      <c r="AN19" s="1">
        <v>22</v>
      </c>
      <c r="AO19" s="1" t="s">
        <v>62</v>
      </c>
      <c r="AP19" s="1">
        <v>15</v>
      </c>
      <c r="AQ19" s="1" t="s">
        <v>69</v>
      </c>
      <c r="AR19" s="1">
        <v>70</v>
      </c>
      <c r="AS19" s="1" t="s">
        <v>62</v>
      </c>
      <c r="AT19" s="1">
        <v>1.8049999999999999</v>
      </c>
    </row>
    <row r="20" spans="1:48">
      <c r="A20" t="s">
        <v>123</v>
      </c>
      <c r="C20" s="1">
        <v>3</v>
      </c>
      <c r="D20" s="2">
        <v>2.1</v>
      </c>
      <c r="E20" s="1">
        <v>6.7</v>
      </c>
      <c r="F20" s="1">
        <v>0.8</v>
      </c>
      <c r="G20" s="1">
        <v>10</v>
      </c>
      <c r="H20" s="1">
        <v>79.3</v>
      </c>
      <c r="I20" s="1">
        <v>877</v>
      </c>
      <c r="J20" s="1">
        <v>2.84</v>
      </c>
      <c r="K20" s="1">
        <v>0.99</v>
      </c>
      <c r="L20" s="1" t="s">
        <v>65</v>
      </c>
      <c r="M20" s="1">
        <v>52.7</v>
      </c>
      <c r="N20" s="1">
        <v>2.0299999999999998</v>
      </c>
      <c r="O20" s="1">
        <v>2.6</v>
      </c>
      <c r="P20" s="1">
        <v>0.37</v>
      </c>
      <c r="Q20" s="1">
        <v>4.7</v>
      </c>
      <c r="R20" s="1">
        <v>0.11</v>
      </c>
      <c r="S20" s="1">
        <v>29</v>
      </c>
      <c r="T20" s="1">
        <v>40.9</v>
      </c>
      <c r="U20" s="1">
        <v>3.4</v>
      </c>
      <c r="V20" s="1" t="s">
        <v>62</v>
      </c>
      <c r="W20" s="1">
        <v>7</v>
      </c>
      <c r="X20" s="1">
        <v>1.1399999999999999</v>
      </c>
      <c r="Y20" s="1">
        <v>1570</v>
      </c>
      <c r="Z20" s="1">
        <v>1.69</v>
      </c>
      <c r="AA20" s="1">
        <v>8920</v>
      </c>
      <c r="AB20" s="1">
        <v>6.8</v>
      </c>
      <c r="AC20" s="1">
        <v>11.6</v>
      </c>
      <c r="AD20" s="1">
        <v>0.49</v>
      </c>
      <c r="AE20" s="1">
        <v>10.55</v>
      </c>
      <c r="AF20" s="1">
        <v>5.8</v>
      </c>
      <c r="AG20" s="1">
        <v>0.15</v>
      </c>
      <c r="AH20" s="1">
        <v>21.3</v>
      </c>
      <c r="AI20" s="1" t="s">
        <v>62</v>
      </c>
      <c r="AJ20" s="1">
        <v>24</v>
      </c>
      <c r="AK20" s="1">
        <v>14.2</v>
      </c>
      <c r="AL20" s="1">
        <v>1.06</v>
      </c>
      <c r="AM20" s="1">
        <v>224</v>
      </c>
      <c r="AN20" s="1">
        <v>28</v>
      </c>
      <c r="AO20" s="1" t="s">
        <v>62</v>
      </c>
      <c r="AP20" s="1">
        <v>34</v>
      </c>
      <c r="AQ20" s="1" t="s">
        <v>69</v>
      </c>
      <c r="AR20" s="1">
        <v>370</v>
      </c>
      <c r="AS20" s="1" t="s">
        <v>62</v>
      </c>
      <c r="AT20" s="1">
        <v>1.65</v>
      </c>
    </row>
    <row r="21" spans="1:48">
      <c r="A21" t="s">
        <v>145</v>
      </c>
      <c r="C21" s="1" t="s">
        <v>87</v>
      </c>
      <c r="D21" s="2">
        <v>4</v>
      </c>
      <c r="E21" s="1">
        <v>6.2</v>
      </c>
      <c r="F21" s="1">
        <v>0.9</v>
      </c>
      <c r="G21" s="1">
        <v>10</v>
      </c>
      <c r="H21" s="1">
        <v>103.5</v>
      </c>
      <c r="I21" s="1">
        <v>17</v>
      </c>
      <c r="J21" s="1">
        <v>3.11</v>
      </c>
      <c r="K21" s="1">
        <v>1</v>
      </c>
      <c r="L21" s="1">
        <v>0.04</v>
      </c>
      <c r="M21" s="1">
        <v>63</v>
      </c>
      <c r="N21" s="1">
        <v>1.85</v>
      </c>
      <c r="O21" s="1">
        <v>1.7</v>
      </c>
      <c r="P21" s="1">
        <v>0.41</v>
      </c>
      <c r="Q21" s="1">
        <v>1.9</v>
      </c>
      <c r="R21" s="1">
        <v>0.14000000000000001</v>
      </c>
      <c r="S21" s="1">
        <v>39</v>
      </c>
      <c r="T21" s="1">
        <v>37.5</v>
      </c>
      <c r="U21" s="1">
        <v>2.6</v>
      </c>
      <c r="V21" s="1" t="s">
        <v>62</v>
      </c>
      <c r="W21" s="1">
        <v>6</v>
      </c>
      <c r="X21" s="1">
        <v>0.81</v>
      </c>
      <c r="Y21" s="1">
        <v>2290</v>
      </c>
      <c r="Z21" s="1">
        <v>1.79</v>
      </c>
      <c r="AA21" s="1">
        <v>8320</v>
      </c>
      <c r="AB21" s="1">
        <v>5.8</v>
      </c>
      <c r="AC21" s="1">
        <v>11.2</v>
      </c>
      <c r="AD21" s="1">
        <v>0.56999999999999995</v>
      </c>
      <c r="AE21" s="1">
        <v>11.9</v>
      </c>
      <c r="AF21" s="1">
        <v>9.8000000000000007</v>
      </c>
      <c r="AG21" s="1">
        <v>0.16</v>
      </c>
      <c r="AH21" s="1">
        <v>25.9</v>
      </c>
      <c r="AI21" s="1" t="s">
        <v>62</v>
      </c>
      <c r="AJ21" s="1">
        <v>46</v>
      </c>
      <c r="AK21" s="1">
        <v>15.7</v>
      </c>
      <c r="AL21" s="1">
        <v>1.1499999999999999</v>
      </c>
      <c r="AM21" s="1">
        <v>424</v>
      </c>
      <c r="AN21" s="1">
        <v>17</v>
      </c>
      <c r="AO21" s="1" t="s">
        <v>62</v>
      </c>
      <c r="AP21" s="1">
        <v>177</v>
      </c>
      <c r="AQ21" s="1" t="s">
        <v>69</v>
      </c>
      <c r="AR21" s="1">
        <v>360</v>
      </c>
      <c r="AS21" s="1" t="s">
        <v>62</v>
      </c>
      <c r="AT21" s="1">
        <v>2.2999999999999998</v>
      </c>
    </row>
    <row r="22" spans="1:48">
      <c r="A22" t="s">
        <v>64</v>
      </c>
      <c r="C22" s="1">
        <v>2</v>
      </c>
      <c r="D22" s="2">
        <v>5.2</v>
      </c>
      <c r="E22" s="1">
        <v>6.5</v>
      </c>
      <c r="F22" s="1">
        <v>1.2</v>
      </c>
      <c r="G22" s="1">
        <v>10</v>
      </c>
      <c r="H22" s="1">
        <v>111</v>
      </c>
      <c r="I22" s="1">
        <v>396</v>
      </c>
      <c r="J22" s="1">
        <v>1.44</v>
      </c>
      <c r="K22" s="1">
        <v>0.5</v>
      </c>
      <c r="L22" s="1" t="s">
        <v>65</v>
      </c>
      <c r="M22" s="1">
        <v>47.5</v>
      </c>
      <c r="N22" s="1">
        <v>1.21</v>
      </c>
      <c r="O22" s="1">
        <v>2.7</v>
      </c>
      <c r="P22" s="1">
        <v>0.19</v>
      </c>
      <c r="Q22" s="1">
        <v>2.5</v>
      </c>
      <c r="R22" s="1">
        <v>0.08</v>
      </c>
      <c r="S22" s="1">
        <v>18</v>
      </c>
      <c r="T22" s="1">
        <v>36.299999999999997</v>
      </c>
      <c r="U22" s="1">
        <v>2.2999999999999998</v>
      </c>
      <c r="V22" s="1">
        <v>7</v>
      </c>
      <c r="W22" s="1">
        <v>13</v>
      </c>
      <c r="X22" s="1">
        <v>0.81</v>
      </c>
      <c r="Y22" s="1">
        <v>1445</v>
      </c>
      <c r="Z22" s="1">
        <v>1.04</v>
      </c>
      <c r="AA22" s="1">
        <v>8180</v>
      </c>
      <c r="AB22" s="1">
        <v>8.6</v>
      </c>
      <c r="AC22" s="1">
        <v>11.8</v>
      </c>
      <c r="AD22" s="1">
        <v>0.31</v>
      </c>
      <c r="AE22" s="1">
        <v>11.25</v>
      </c>
      <c r="AF22" s="1">
        <v>5</v>
      </c>
      <c r="AG22" s="1">
        <v>0.12</v>
      </c>
      <c r="AH22" s="1">
        <v>30.8</v>
      </c>
      <c r="AI22" s="1">
        <v>20</v>
      </c>
      <c r="AJ22" s="1">
        <v>307</v>
      </c>
      <c r="AK22" s="1">
        <v>8.1</v>
      </c>
      <c r="AL22" s="1">
        <v>0.68</v>
      </c>
      <c r="AM22" s="1">
        <v>540</v>
      </c>
      <c r="AN22" s="1">
        <v>30</v>
      </c>
      <c r="AO22" s="1" t="s">
        <v>62</v>
      </c>
      <c r="AP22" s="1">
        <v>17</v>
      </c>
      <c r="AQ22" s="1">
        <v>1.2</v>
      </c>
      <c r="AR22" s="1">
        <v>480</v>
      </c>
      <c r="AS22" s="1" t="s">
        <v>62</v>
      </c>
      <c r="AT22" s="1">
        <v>2.02</v>
      </c>
    </row>
    <row r="23" spans="1:48">
      <c r="A23" t="s">
        <v>152</v>
      </c>
      <c r="C23" s="1" t="s">
        <v>87</v>
      </c>
      <c r="D23" s="2">
        <v>0.7</v>
      </c>
      <c r="E23" s="1">
        <v>3.8</v>
      </c>
      <c r="F23" s="1">
        <v>0.9</v>
      </c>
      <c r="G23" s="1">
        <v>20</v>
      </c>
      <c r="H23" s="1">
        <v>104</v>
      </c>
      <c r="I23" s="1">
        <v>10</v>
      </c>
      <c r="J23" s="1">
        <v>1.4</v>
      </c>
      <c r="K23" s="1">
        <v>0.43</v>
      </c>
      <c r="L23" s="1" t="s">
        <v>65</v>
      </c>
      <c r="M23" s="1">
        <v>48.2</v>
      </c>
      <c r="N23" s="1">
        <v>0.95</v>
      </c>
      <c r="O23" s="1">
        <v>2.8</v>
      </c>
      <c r="P23" s="1">
        <v>0.16</v>
      </c>
      <c r="Q23" s="1">
        <v>1.3</v>
      </c>
      <c r="R23" s="1">
        <v>0.05</v>
      </c>
      <c r="S23" s="1">
        <v>104</v>
      </c>
      <c r="T23" s="1">
        <v>44.3</v>
      </c>
      <c r="U23" s="1">
        <v>1.7</v>
      </c>
      <c r="V23" s="1" t="s">
        <v>62</v>
      </c>
      <c r="W23" s="1">
        <v>11</v>
      </c>
      <c r="X23" s="1">
        <v>0.49</v>
      </c>
      <c r="Y23" s="1">
        <v>1330</v>
      </c>
      <c r="Z23" s="1">
        <v>1.1499999999999999</v>
      </c>
      <c r="AA23" s="1">
        <v>8000</v>
      </c>
      <c r="AB23" s="1">
        <v>18.899999999999999</v>
      </c>
      <c r="AC23" s="1">
        <v>9.9</v>
      </c>
      <c r="AD23" s="1">
        <v>0.25</v>
      </c>
      <c r="AE23" s="1">
        <v>15.1</v>
      </c>
      <c r="AF23" s="1">
        <v>5.5</v>
      </c>
      <c r="AG23" s="1">
        <v>0.03</v>
      </c>
      <c r="AH23" s="1">
        <v>31.1</v>
      </c>
      <c r="AI23" s="1" t="s">
        <v>62</v>
      </c>
      <c r="AJ23" s="1">
        <v>1350</v>
      </c>
      <c r="AK23" s="1">
        <v>6.7</v>
      </c>
      <c r="AL23" s="1">
        <v>0.56000000000000005</v>
      </c>
      <c r="AM23" s="1">
        <v>402</v>
      </c>
      <c r="AN23" s="1">
        <v>26</v>
      </c>
      <c r="AO23" s="1" t="s">
        <v>62</v>
      </c>
      <c r="AP23" s="1">
        <v>62</v>
      </c>
      <c r="AQ23" s="1" t="s">
        <v>69</v>
      </c>
      <c r="AR23" s="1">
        <v>380</v>
      </c>
      <c r="AS23" s="1" t="s">
        <v>62</v>
      </c>
      <c r="AT23" s="1">
        <v>2.4500000000000002</v>
      </c>
    </row>
    <row r="24" spans="1:48">
      <c r="A24" t="s">
        <v>67</v>
      </c>
      <c r="B24" s="1">
        <v>99</v>
      </c>
      <c r="C24" s="1">
        <v>4</v>
      </c>
      <c r="D24" s="2">
        <v>4.5999999999999996</v>
      </c>
      <c r="E24" s="1">
        <v>7.9</v>
      </c>
      <c r="F24" s="1">
        <v>1.9</v>
      </c>
      <c r="G24" s="1">
        <v>20</v>
      </c>
      <c r="H24" s="1">
        <v>83.9</v>
      </c>
      <c r="I24" s="1">
        <v>1670</v>
      </c>
      <c r="J24" s="1">
        <v>1.33</v>
      </c>
      <c r="K24" s="1">
        <v>0.48</v>
      </c>
      <c r="L24" s="1" t="s">
        <v>65</v>
      </c>
      <c r="M24" s="1">
        <v>46.9</v>
      </c>
      <c r="N24" s="1">
        <v>1.71</v>
      </c>
      <c r="O24" s="1">
        <v>2.4</v>
      </c>
      <c r="P24" s="1">
        <v>0.18</v>
      </c>
      <c r="Q24" s="1">
        <v>6.3</v>
      </c>
      <c r="R24" s="1">
        <v>0.08</v>
      </c>
      <c r="S24" s="1">
        <v>216</v>
      </c>
      <c r="T24" s="1">
        <v>50</v>
      </c>
      <c r="U24" s="1">
        <v>3.1</v>
      </c>
      <c r="V24" s="1">
        <v>5</v>
      </c>
      <c r="W24" s="1">
        <v>14</v>
      </c>
      <c r="X24" s="1">
        <v>1.25</v>
      </c>
      <c r="Y24" s="1">
        <v>1455</v>
      </c>
      <c r="Z24" s="1">
        <v>1.1299999999999999</v>
      </c>
      <c r="AA24" s="1">
        <v>7910</v>
      </c>
      <c r="AB24" s="1">
        <v>20.2</v>
      </c>
      <c r="AC24" s="1">
        <v>12.5</v>
      </c>
      <c r="AD24" s="1">
        <v>0.3</v>
      </c>
      <c r="AE24" s="1">
        <v>11.4</v>
      </c>
      <c r="AF24" s="1">
        <v>4.9000000000000004</v>
      </c>
      <c r="AG24" s="1">
        <v>0.05</v>
      </c>
      <c r="AH24" s="1">
        <v>54.2</v>
      </c>
      <c r="AI24" s="1">
        <v>132</v>
      </c>
      <c r="AJ24" s="1">
        <v>1280</v>
      </c>
      <c r="AK24" s="1">
        <v>7.5</v>
      </c>
      <c r="AL24" s="1">
        <v>0.56999999999999995</v>
      </c>
      <c r="AM24" s="1">
        <v>482</v>
      </c>
      <c r="AN24" s="1">
        <v>38</v>
      </c>
      <c r="AO24" s="1" t="s">
        <v>62</v>
      </c>
      <c r="AP24" s="1">
        <v>47</v>
      </c>
      <c r="AQ24" s="1">
        <v>0.7</v>
      </c>
      <c r="AR24" s="1">
        <v>390</v>
      </c>
      <c r="AS24" s="1" t="s">
        <v>62</v>
      </c>
      <c r="AT24" s="1">
        <v>2.0699999999999998</v>
      </c>
    </row>
    <row r="25" spans="1:48">
      <c r="A25" t="s">
        <v>153</v>
      </c>
      <c r="C25" s="1">
        <v>1</v>
      </c>
      <c r="D25" s="2">
        <v>2.9</v>
      </c>
      <c r="E25" s="1">
        <v>5.5</v>
      </c>
      <c r="F25" s="1">
        <v>1.1000000000000001</v>
      </c>
      <c r="G25" s="1" t="s">
        <v>90</v>
      </c>
      <c r="H25" s="1">
        <v>95.7</v>
      </c>
      <c r="I25" s="1">
        <v>9</v>
      </c>
      <c r="J25" s="1">
        <v>1.98</v>
      </c>
      <c r="K25" s="1">
        <v>0.61</v>
      </c>
      <c r="L25" s="1" t="s">
        <v>65</v>
      </c>
      <c r="M25" s="1">
        <v>43</v>
      </c>
      <c r="N25" s="1">
        <v>1.39</v>
      </c>
      <c r="O25" s="1">
        <v>2.9</v>
      </c>
      <c r="P25" s="1">
        <v>0.24</v>
      </c>
      <c r="Q25" s="1">
        <v>3.1</v>
      </c>
      <c r="R25" s="1">
        <v>0.08</v>
      </c>
      <c r="S25" s="1">
        <v>33</v>
      </c>
      <c r="T25" s="1">
        <v>45.6</v>
      </c>
      <c r="U25" s="1">
        <v>2.4</v>
      </c>
      <c r="V25" s="1" t="s">
        <v>62</v>
      </c>
      <c r="W25" s="1">
        <v>96</v>
      </c>
      <c r="X25" s="1">
        <v>0.74</v>
      </c>
      <c r="Y25" s="1">
        <v>1295</v>
      </c>
      <c r="Z25" s="1">
        <v>1.48</v>
      </c>
      <c r="AA25" s="1">
        <v>7890</v>
      </c>
      <c r="AB25" s="1">
        <v>6.4</v>
      </c>
      <c r="AC25" s="1">
        <v>13.1</v>
      </c>
      <c r="AD25" s="1">
        <v>0.37</v>
      </c>
      <c r="AE25" s="1">
        <v>10.15</v>
      </c>
      <c r="AF25" s="1">
        <v>5.6</v>
      </c>
      <c r="AG25" s="1">
        <v>0.09</v>
      </c>
      <c r="AH25" s="1">
        <v>21.7</v>
      </c>
      <c r="AI25" s="1">
        <v>18</v>
      </c>
      <c r="AJ25" s="1">
        <v>44</v>
      </c>
      <c r="AK25" s="1">
        <v>10.1</v>
      </c>
      <c r="AL25" s="1">
        <v>0.73</v>
      </c>
      <c r="AM25" s="1">
        <v>505</v>
      </c>
      <c r="AN25" s="1">
        <v>30</v>
      </c>
      <c r="AO25" s="1" t="s">
        <v>62</v>
      </c>
      <c r="AP25" s="1">
        <v>39</v>
      </c>
      <c r="AQ25" s="1">
        <v>1</v>
      </c>
      <c r="AR25" s="1">
        <v>320</v>
      </c>
      <c r="AS25" s="1" t="s">
        <v>62</v>
      </c>
      <c r="AT25" s="1">
        <v>1.65</v>
      </c>
    </row>
    <row r="26" spans="1:48">
      <c r="A26" t="s">
        <v>79</v>
      </c>
      <c r="C26" s="1">
        <v>3</v>
      </c>
      <c r="D26" s="2">
        <v>17.399999999999999</v>
      </c>
      <c r="E26" s="1">
        <v>4.9000000000000004</v>
      </c>
      <c r="F26" s="1">
        <v>0.6</v>
      </c>
      <c r="G26" s="1">
        <v>10</v>
      </c>
      <c r="H26" s="1">
        <v>96.8</v>
      </c>
      <c r="I26" s="1">
        <v>620</v>
      </c>
      <c r="J26" s="1">
        <v>2.19</v>
      </c>
      <c r="K26" s="1">
        <v>0.69</v>
      </c>
      <c r="L26" s="1">
        <v>0.03</v>
      </c>
      <c r="M26" s="1">
        <v>44.8</v>
      </c>
      <c r="N26" s="1">
        <v>1.6</v>
      </c>
      <c r="O26" s="1">
        <v>2.2000000000000002</v>
      </c>
      <c r="P26" s="1">
        <v>0.25</v>
      </c>
      <c r="Q26" s="1">
        <v>0.7</v>
      </c>
      <c r="R26" s="1">
        <v>0.08</v>
      </c>
      <c r="S26" s="1">
        <v>20</v>
      </c>
      <c r="T26" s="1">
        <v>47.5</v>
      </c>
      <c r="U26" s="1">
        <v>2.6</v>
      </c>
      <c r="V26" s="1" t="s">
        <v>62</v>
      </c>
      <c r="W26" s="1">
        <v>10</v>
      </c>
      <c r="X26" s="1">
        <v>0.75</v>
      </c>
      <c r="Y26" s="1">
        <v>1255</v>
      </c>
      <c r="Z26" s="1">
        <v>1.5</v>
      </c>
      <c r="AA26" s="1">
        <v>6960</v>
      </c>
      <c r="AB26" s="1">
        <v>8.6999999999999993</v>
      </c>
      <c r="AC26" s="1">
        <v>15.2</v>
      </c>
      <c r="AD26" s="1">
        <v>0.4</v>
      </c>
      <c r="AE26" s="1">
        <v>9.27</v>
      </c>
      <c r="AF26" s="1">
        <v>3.1</v>
      </c>
      <c r="AG26" s="1">
        <v>0.11</v>
      </c>
      <c r="AH26" s="1">
        <v>19.350000000000001</v>
      </c>
      <c r="AI26" s="1" t="s">
        <v>62</v>
      </c>
      <c r="AJ26" s="1">
        <v>558</v>
      </c>
      <c r="AK26" s="1">
        <v>10.9</v>
      </c>
      <c r="AL26" s="1">
        <v>0.97</v>
      </c>
      <c r="AM26" s="1">
        <v>452</v>
      </c>
      <c r="AN26" s="1">
        <v>24</v>
      </c>
      <c r="AO26" s="1" t="s">
        <v>62</v>
      </c>
      <c r="AP26" s="1">
        <v>30</v>
      </c>
      <c r="AQ26" s="1">
        <v>2.6</v>
      </c>
      <c r="AR26" s="1">
        <v>500</v>
      </c>
      <c r="AS26" s="1" t="s">
        <v>62</v>
      </c>
      <c r="AT26" s="1">
        <v>1.88</v>
      </c>
    </row>
    <row r="27" spans="1:48">
      <c r="A27" t="s">
        <v>138</v>
      </c>
      <c r="C27" s="1" t="s">
        <v>87</v>
      </c>
      <c r="D27" s="2">
        <v>14.4</v>
      </c>
      <c r="E27" s="1">
        <v>2.8</v>
      </c>
      <c r="F27" s="1">
        <v>0.7</v>
      </c>
      <c r="G27" s="1" t="s">
        <v>90</v>
      </c>
      <c r="H27" s="1">
        <v>48.3</v>
      </c>
      <c r="I27" s="1">
        <v>19</v>
      </c>
      <c r="J27" s="1">
        <v>1.28</v>
      </c>
      <c r="K27" s="1">
        <v>0.42</v>
      </c>
      <c r="L27" s="1" t="s">
        <v>65</v>
      </c>
      <c r="M27" s="1">
        <v>42.1</v>
      </c>
      <c r="N27" s="1">
        <v>0.83</v>
      </c>
      <c r="O27" s="1">
        <v>2.4</v>
      </c>
      <c r="P27" s="1">
        <v>0.15</v>
      </c>
      <c r="Q27" s="1">
        <v>1</v>
      </c>
      <c r="R27" s="1">
        <v>0.05</v>
      </c>
      <c r="S27" s="1">
        <v>18</v>
      </c>
      <c r="T27" s="1">
        <v>46.8</v>
      </c>
      <c r="U27" s="1">
        <v>1.4</v>
      </c>
      <c r="V27" s="1" t="s">
        <v>62</v>
      </c>
      <c r="W27" s="1">
        <v>5</v>
      </c>
      <c r="X27" s="1">
        <v>0.42</v>
      </c>
      <c r="Y27" s="1">
        <v>1505</v>
      </c>
      <c r="Z27" s="1">
        <v>1</v>
      </c>
      <c r="AA27" s="1">
        <v>6620</v>
      </c>
      <c r="AB27" s="1">
        <v>3.2</v>
      </c>
      <c r="AC27" s="1">
        <v>15</v>
      </c>
      <c r="AD27" s="1">
        <v>0.25</v>
      </c>
      <c r="AE27" s="1">
        <v>9.8800000000000008</v>
      </c>
      <c r="AF27" s="1">
        <v>8</v>
      </c>
      <c r="AG27" s="1">
        <v>0.06</v>
      </c>
      <c r="AH27" s="1">
        <v>19.45</v>
      </c>
      <c r="AI27" s="1" t="s">
        <v>62</v>
      </c>
      <c r="AJ27" s="1">
        <v>20</v>
      </c>
      <c r="AK27" s="1">
        <v>6.5</v>
      </c>
      <c r="AL27" s="1">
        <v>0.51</v>
      </c>
      <c r="AM27" s="1">
        <v>612</v>
      </c>
      <c r="AN27" s="1">
        <v>18</v>
      </c>
      <c r="AO27" s="1" t="s">
        <v>62</v>
      </c>
      <c r="AP27" s="1">
        <v>9</v>
      </c>
      <c r="AQ27" s="1">
        <v>5.3</v>
      </c>
      <c r="AR27" s="1">
        <v>60</v>
      </c>
      <c r="AS27" s="1" t="s">
        <v>62</v>
      </c>
      <c r="AT27" s="1">
        <v>1.4650000000000001</v>
      </c>
    </row>
    <row r="28" spans="1:48">
      <c r="A28" t="s">
        <v>118</v>
      </c>
      <c r="C28" s="1">
        <v>4</v>
      </c>
      <c r="D28" s="2">
        <v>4.2</v>
      </c>
      <c r="E28" s="1">
        <v>7.6</v>
      </c>
      <c r="F28" s="1">
        <v>0.6</v>
      </c>
      <c r="G28" s="1">
        <v>10</v>
      </c>
      <c r="H28" s="1">
        <v>40.700000000000003</v>
      </c>
      <c r="I28" s="1">
        <v>1470</v>
      </c>
      <c r="J28" s="1">
        <v>3.93</v>
      </c>
      <c r="K28" s="1">
        <v>1.52</v>
      </c>
      <c r="L28" s="1" t="s">
        <v>65</v>
      </c>
      <c r="M28" s="1">
        <v>48.1</v>
      </c>
      <c r="N28" s="1">
        <v>2.4</v>
      </c>
      <c r="O28" s="1">
        <v>3.6</v>
      </c>
      <c r="P28" s="1">
        <v>0.57999999999999996</v>
      </c>
      <c r="Q28" s="1">
        <v>4.3</v>
      </c>
      <c r="R28" s="1">
        <v>0.18</v>
      </c>
      <c r="S28" s="1">
        <v>25</v>
      </c>
      <c r="T28" s="1">
        <v>39.6</v>
      </c>
      <c r="U28" s="1">
        <v>3.5</v>
      </c>
      <c r="V28" s="1" t="s">
        <v>62</v>
      </c>
      <c r="W28" s="1">
        <v>14</v>
      </c>
      <c r="X28" s="1">
        <v>1.1299999999999999</v>
      </c>
      <c r="Y28" s="1">
        <v>1295</v>
      </c>
      <c r="Z28" s="1">
        <v>1.89</v>
      </c>
      <c r="AA28" s="1">
        <v>6150</v>
      </c>
      <c r="AB28" s="1">
        <v>7.3</v>
      </c>
      <c r="AC28" s="1">
        <v>10.3</v>
      </c>
      <c r="AD28" s="1">
        <v>0.69</v>
      </c>
      <c r="AE28" s="1">
        <v>13</v>
      </c>
      <c r="AF28" s="1">
        <v>5.0999999999999996</v>
      </c>
      <c r="AG28" s="1">
        <v>0.22</v>
      </c>
      <c r="AH28" s="1">
        <v>34.9</v>
      </c>
      <c r="AI28" s="1">
        <v>16</v>
      </c>
      <c r="AJ28" s="1">
        <v>19</v>
      </c>
      <c r="AK28" s="1">
        <v>21.1</v>
      </c>
      <c r="AL28" s="1">
        <v>1.56</v>
      </c>
      <c r="AM28" s="1">
        <v>189</v>
      </c>
      <c r="AN28" s="1">
        <v>48</v>
      </c>
      <c r="AO28" s="1" t="s">
        <v>62</v>
      </c>
      <c r="AP28" s="1">
        <v>19</v>
      </c>
      <c r="AQ28" s="1" t="s">
        <v>69</v>
      </c>
      <c r="AR28" s="1">
        <v>190</v>
      </c>
      <c r="AS28" s="1" t="s">
        <v>62</v>
      </c>
      <c r="AT28" s="1">
        <v>1.5</v>
      </c>
    </row>
    <row r="29" spans="1:48">
      <c r="A29" t="s">
        <v>66</v>
      </c>
      <c r="C29" s="1">
        <v>4</v>
      </c>
      <c r="D29" s="2">
        <v>14</v>
      </c>
      <c r="E29" s="1">
        <v>5.4</v>
      </c>
      <c r="F29" s="1">
        <v>1.4</v>
      </c>
      <c r="G29" s="1">
        <v>10</v>
      </c>
      <c r="H29" s="1">
        <v>64</v>
      </c>
      <c r="I29" s="1">
        <v>1440</v>
      </c>
      <c r="J29" s="1">
        <v>1.29</v>
      </c>
      <c r="K29" s="1">
        <v>0.43</v>
      </c>
      <c r="L29" s="1" t="s">
        <v>65</v>
      </c>
      <c r="M29" s="1">
        <v>39.5</v>
      </c>
      <c r="N29" s="1">
        <v>1.1499999999999999</v>
      </c>
      <c r="O29" s="1">
        <v>1.8</v>
      </c>
      <c r="P29" s="1">
        <v>0.16</v>
      </c>
      <c r="Q29" s="1">
        <v>1.4</v>
      </c>
      <c r="R29" s="1">
        <v>7.0000000000000007E-2</v>
      </c>
      <c r="S29" s="1">
        <v>16</v>
      </c>
      <c r="T29" s="1">
        <v>33.700000000000003</v>
      </c>
      <c r="U29" s="1">
        <v>2.1</v>
      </c>
      <c r="V29" s="1" t="s">
        <v>62</v>
      </c>
      <c r="W29" s="1">
        <v>10</v>
      </c>
      <c r="X29" s="1">
        <v>0.77</v>
      </c>
      <c r="Y29" s="1">
        <v>1255</v>
      </c>
      <c r="Z29" s="1">
        <v>1.05</v>
      </c>
      <c r="AA29" s="1">
        <v>5520</v>
      </c>
      <c r="AB29" s="1">
        <v>7.7</v>
      </c>
      <c r="AC29" s="1">
        <v>9.9</v>
      </c>
      <c r="AD29" s="1">
        <v>0.28000000000000003</v>
      </c>
      <c r="AE29" s="1">
        <v>9.27</v>
      </c>
      <c r="AF29" s="1">
        <v>3.8</v>
      </c>
      <c r="AG29" s="1">
        <v>0.08</v>
      </c>
      <c r="AH29" s="1">
        <v>29.8</v>
      </c>
      <c r="AI29" s="1">
        <v>69</v>
      </c>
      <c r="AJ29" s="1">
        <v>772</v>
      </c>
      <c r="AK29" s="1">
        <v>7</v>
      </c>
      <c r="AL29" s="1">
        <v>0.52</v>
      </c>
      <c r="AM29" s="1">
        <v>491</v>
      </c>
      <c r="AN29" s="1">
        <v>24</v>
      </c>
      <c r="AO29" s="1" t="s">
        <v>62</v>
      </c>
      <c r="AP29" s="1">
        <v>46</v>
      </c>
      <c r="AQ29" s="1">
        <v>1.9</v>
      </c>
      <c r="AR29" s="1">
        <v>290</v>
      </c>
      <c r="AS29" s="1" t="s">
        <v>62</v>
      </c>
      <c r="AT29" s="1">
        <v>2.16</v>
      </c>
    </row>
    <row r="30" spans="1:48">
      <c r="A30" t="s">
        <v>154</v>
      </c>
      <c r="C30" s="1" t="s">
        <v>87</v>
      </c>
      <c r="D30" s="2">
        <v>4.4000000000000004</v>
      </c>
      <c r="E30" s="1">
        <v>5.5</v>
      </c>
      <c r="F30" s="1">
        <v>0.7</v>
      </c>
      <c r="G30" s="1" t="s">
        <v>90</v>
      </c>
      <c r="H30" s="1">
        <v>111</v>
      </c>
      <c r="I30" s="1">
        <v>9</v>
      </c>
      <c r="J30" s="1">
        <v>2.12</v>
      </c>
      <c r="K30" s="1">
        <v>0.62</v>
      </c>
      <c r="L30" s="1" t="s">
        <v>65</v>
      </c>
      <c r="M30" s="1">
        <v>53.4</v>
      </c>
      <c r="N30" s="1">
        <v>1.38</v>
      </c>
      <c r="O30" s="1">
        <v>2.1</v>
      </c>
      <c r="P30" s="1">
        <v>0.25</v>
      </c>
      <c r="Q30" s="1">
        <v>4.0999999999999996</v>
      </c>
      <c r="R30" s="1">
        <v>0.08</v>
      </c>
      <c r="S30" s="1">
        <v>21</v>
      </c>
      <c r="T30" s="1">
        <v>31.6</v>
      </c>
      <c r="U30" s="1">
        <v>2.2999999999999998</v>
      </c>
      <c r="V30" s="1" t="s">
        <v>62</v>
      </c>
      <c r="W30" s="1">
        <v>41</v>
      </c>
      <c r="X30" s="1">
        <v>0.69</v>
      </c>
      <c r="Y30" s="1">
        <v>1535</v>
      </c>
      <c r="Z30" s="1">
        <v>1.45</v>
      </c>
      <c r="AA30" s="1">
        <v>5170</v>
      </c>
      <c r="AB30" s="1">
        <v>6.3</v>
      </c>
      <c r="AC30" s="1">
        <v>8.8000000000000007</v>
      </c>
      <c r="AD30" s="1">
        <v>0.38</v>
      </c>
      <c r="AE30" s="1">
        <v>8.65</v>
      </c>
      <c r="AF30" s="1">
        <v>6.4</v>
      </c>
      <c r="AG30" s="1">
        <v>7.0000000000000007E-2</v>
      </c>
      <c r="AH30" s="1">
        <v>23</v>
      </c>
      <c r="AI30" s="1" t="s">
        <v>62</v>
      </c>
      <c r="AJ30" s="1">
        <v>55</v>
      </c>
      <c r="AK30" s="1">
        <v>10.199999999999999</v>
      </c>
      <c r="AL30" s="1">
        <v>0.76</v>
      </c>
      <c r="AM30" s="1">
        <v>413</v>
      </c>
      <c r="AN30" s="1">
        <v>22</v>
      </c>
      <c r="AO30" s="1" t="s">
        <v>62</v>
      </c>
      <c r="AP30" s="1">
        <v>28</v>
      </c>
      <c r="AQ30" s="1">
        <v>0.6</v>
      </c>
      <c r="AR30" s="1">
        <v>370</v>
      </c>
      <c r="AS30" s="1" t="s">
        <v>62</v>
      </c>
      <c r="AT30" s="1">
        <v>1.94</v>
      </c>
    </row>
    <row r="31" spans="1:48">
      <c r="A31" t="s">
        <v>74</v>
      </c>
      <c r="C31" s="1">
        <v>1</v>
      </c>
      <c r="D31" s="2">
        <v>4.3</v>
      </c>
      <c r="E31" s="1">
        <v>10.6</v>
      </c>
      <c r="F31" s="1">
        <v>1.5</v>
      </c>
      <c r="G31" s="1">
        <v>30</v>
      </c>
      <c r="H31" s="1">
        <v>56.3</v>
      </c>
      <c r="I31" s="1">
        <v>424</v>
      </c>
      <c r="J31" s="1">
        <v>2</v>
      </c>
      <c r="K31" s="1">
        <v>0.68</v>
      </c>
      <c r="L31" s="1" t="s">
        <v>65</v>
      </c>
      <c r="M31" s="1">
        <v>50.8</v>
      </c>
      <c r="N31" s="1">
        <v>1.98</v>
      </c>
      <c r="O31" s="1">
        <v>2.5</v>
      </c>
      <c r="P31" s="1">
        <v>0.26</v>
      </c>
      <c r="Q31" s="1">
        <v>6.4</v>
      </c>
      <c r="R31" s="1">
        <v>0.1</v>
      </c>
      <c r="S31" s="1" t="s">
        <v>73</v>
      </c>
      <c r="T31" s="1">
        <v>47.2</v>
      </c>
      <c r="U31" s="1">
        <v>4.0999999999999996</v>
      </c>
      <c r="V31" s="1">
        <v>592</v>
      </c>
      <c r="W31" s="1">
        <v>11</v>
      </c>
      <c r="X31" s="1">
        <v>1.37</v>
      </c>
      <c r="Y31" s="1">
        <v>1440</v>
      </c>
      <c r="Z31" s="1">
        <v>2.0299999999999998</v>
      </c>
      <c r="AA31" s="1">
        <v>5130</v>
      </c>
      <c r="AB31" s="1">
        <v>12.1</v>
      </c>
      <c r="AC31" s="1">
        <v>14.4</v>
      </c>
      <c r="AD31" s="1">
        <v>0.45</v>
      </c>
      <c r="AE31" s="1">
        <v>15.35</v>
      </c>
      <c r="AF31" s="1">
        <v>4</v>
      </c>
      <c r="AG31" s="1">
        <v>0.11</v>
      </c>
      <c r="AH31" s="1">
        <v>12.4</v>
      </c>
      <c r="AI31" s="1">
        <v>55</v>
      </c>
      <c r="AJ31" s="1">
        <v>21</v>
      </c>
      <c r="AK31" s="1">
        <v>10.8</v>
      </c>
      <c r="AL31" s="1">
        <v>0.81</v>
      </c>
      <c r="AM31" s="1">
        <v>379</v>
      </c>
      <c r="AN31" s="1">
        <v>33</v>
      </c>
      <c r="AO31" s="1" t="s">
        <v>62</v>
      </c>
      <c r="AP31" s="1" t="s">
        <v>73</v>
      </c>
      <c r="AQ31" s="1">
        <v>1.8</v>
      </c>
      <c r="AR31" s="1">
        <v>250</v>
      </c>
      <c r="AS31" s="1" t="s">
        <v>62</v>
      </c>
      <c r="AT31" s="1">
        <v>1.125</v>
      </c>
    </row>
    <row r="32" spans="1:48">
      <c r="A32" t="s">
        <v>61</v>
      </c>
      <c r="C32" s="1">
        <v>11</v>
      </c>
      <c r="D32" s="2">
        <v>19.3</v>
      </c>
      <c r="E32" s="1">
        <v>10.8</v>
      </c>
      <c r="F32" s="1">
        <v>1.7</v>
      </c>
      <c r="G32" s="1">
        <v>10</v>
      </c>
      <c r="H32" s="1">
        <v>109.5</v>
      </c>
      <c r="I32" s="1">
        <v>4250</v>
      </c>
      <c r="J32" s="1">
        <v>1.38</v>
      </c>
      <c r="K32" s="1">
        <v>0.5</v>
      </c>
      <c r="L32" s="1">
        <v>0.08</v>
      </c>
      <c r="M32" s="1">
        <v>47.5</v>
      </c>
      <c r="N32" s="1">
        <v>1.64</v>
      </c>
      <c r="O32" s="1">
        <v>2.6</v>
      </c>
      <c r="P32" s="1">
        <v>0.19</v>
      </c>
      <c r="Q32" s="1">
        <v>6.6</v>
      </c>
      <c r="R32" s="1">
        <v>0.09</v>
      </c>
      <c r="S32" s="1">
        <v>12</v>
      </c>
      <c r="T32" s="1">
        <v>61</v>
      </c>
      <c r="U32" s="1">
        <v>4.0999999999999996</v>
      </c>
      <c r="V32" s="1" t="s">
        <v>62</v>
      </c>
      <c r="W32" s="1">
        <v>11</v>
      </c>
      <c r="X32" s="1">
        <v>1.54</v>
      </c>
      <c r="Y32" s="1">
        <v>1870</v>
      </c>
      <c r="Z32" s="1">
        <v>1.19</v>
      </c>
      <c r="AA32" s="1">
        <v>4560</v>
      </c>
      <c r="AB32" s="1">
        <v>12.9</v>
      </c>
      <c r="AC32" s="1">
        <v>19.100000000000001</v>
      </c>
      <c r="AD32" s="1">
        <v>0.32</v>
      </c>
      <c r="AE32" s="1">
        <v>9.84</v>
      </c>
      <c r="AF32" s="1">
        <v>6.3</v>
      </c>
      <c r="AG32" s="1">
        <v>0.11</v>
      </c>
      <c r="AH32" s="1">
        <v>22</v>
      </c>
      <c r="AI32" s="1">
        <v>189</v>
      </c>
      <c r="AJ32" s="1">
        <v>21</v>
      </c>
      <c r="AK32" s="1">
        <v>7.9</v>
      </c>
      <c r="AL32" s="1">
        <v>0.56999999999999995</v>
      </c>
      <c r="AM32" s="1">
        <v>3320</v>
      </c>
      <c r="AN32" s="1">
        <v>34</v>
      </c>
      <c r="AO32" s="1" t="s">
        <v>62</v>
      </c>
      <c r="AP32" s="1">
        <v>32</v>
      </c>
      <c r="AQ32" s="1">
        <v>36.1</v>
      </c>
      <c r="AR32" s="1">
        <v>290</v>
      </c>
      <c r="AS32" s="1" t="s">
        <v>62</v>
      </c>
      <c r="AT32" s="1">
        <v>3.74</v>
      </c>
    </row>
    <row r="33" spans="1:46">
      <c r="A33" t="s">
        <v>148</v>
      </c>
      <c r="C33" s="1" t="s">
        <v>87</v>
      </c>
      <c r="D33" s="2">
        <v>6.8</v>
      </c>
      <c r="E33" s="1">
        <v>7</v>
      </c>
      <c r="F33" s="1">
        <v>1</v>
      </c>
      <c r="G33" s="1">
        <v>10</v>
      </c>
      <c r="H33" s="1">
        <v>90</v>
      </c>
      <c r="I33" s="1">
        <v>12</v>
      </c>
      <c r="J33" s="1">
        <v>2.82</v>
      </c>
      <c r="K33" s="1">
        <v>0.96</v>
      </c>
      <c r="L33" s="1" t="s">
        <v>65</v>
      </c>
      <c r="M33" s="1">
        <v>58.1</v>
      </c>
      <c r="N33" s="1">
        <v>1.84</v>
      </c>
      <c r="O33" s="1">
        <v>2</v>
      </c>
      <c r="P33" s="1">
        <v>0.38</v>
      </c>
      <c r="Q33" s="1">
        <v>2.5</v>
      </c>
      <c r="R33" s="1">
        <v>0.11</v>
      </c>
      <c r="S33" s="1">
        <v>13</v>
      </c>
      <c r="T33" s="1">
        <v>33.4</v>
      </c>
      <c r="U33" s="1">
        <v>3.3</v>
      </c>
      <c r="V33" s="1" t="s">
        <v>62</v>
      </c>
      <c r="W33" s="1">
        <v>11</v>
      </c>
      <c r="X33" s="1">
        <v>0.99</v>
      </c>
      <c r="Y33" s="1">
        <v>2030</v>
      </c>
      <c r="Z33" s="1">
        <v>1.85</v>
      </c>
      <c r="AA33" s="1">
        <v>3890</v>
      </c>
      <c r="AB33" s="1">
        <v>6.1</v>
      </c>
      <c r="AC33" s="1">
        <v>8.6999999999999993</v>
      </c>
      <c r="AD33" s="1">
        <v>0.51</v>
      </c>
      <c r="AE33" s="1">
        <v>12.15</v>
      </c>
      <c r="AF33" s="1">
        <v>9</v>
      </c>
      <c r="AG33" s="1">
        <v>0.14000000000000001</v>
      </c>
      <c r="AH33" s="1">
        <v>22.4</v>
      </c>
      <c r="AI33" s="1">
        <v>9</v>
      </c>
      <c r="AJ33" s="1">
        <v>17</v>
      </c>
      <c r="AK33" s="1">
        <v>13.7</v>
      </c>
      <c r="AL33" s="1">
        <v>1.04</v>
      </c>
      <c r="AM33" s="1">
        <v>467</v>
      </c>
      <c r="AN33" s="1">
        <v>25</v>
      </c>
      <c r="AO33" s="1" t="s">
        <v>62</v>
      </c>
      <c r="AP33" s="1">
        <v>7</v>
      </c>
      <c r="AQ33" s="1" t="s">
        <v>69</v>
      </c>
      <c r="AR33" s="1">
        <v>400</v>
      </c>
      <c r="AS33" s="1" t="s">
        <v>62</v>
      </c>
      <c r="AT33" s="1">
        <v>1.585</v>
      </c>
    </row>
    <row r="34" spans="1:46">
      <c r="A34" t="s">
        <v>122</v>
      </c>
      <c r="C34" s="1">
        <v>1</v>
      </c>
      <c r="D34" s="2">
        <v>6.4</v>
      </c>
      <c r="E34" s="1">
        <v>5.7</v>
      </c>
      <c r="F34" s="1">
        <v>0.9</v>
      </c>
      <c r="G34" s="1">
        <v>20</v>
      </c>
      <c r="H34" s="1">
        <v>35.4</v>
      </c>
      <c r="I34" s="1">
        <v>611</v>
      </c>
      <c r="J34" s="1">
        <v>2.4300000000000002</v>
      </c>
      <c r="K34" s="1">
        <v>0.76</v>
      </c>
      <c r="L34" s="1" t="s">
        <v>65</v>
      </c>
      <c r="M34" s="1">
        <v>46.6</v>
      </c>
      <c r="N34" s="1">
        <v>1.64</v>
      </c>
      <c r="O34" s="1">
        <v>2.6</v>
      </c>
      <c r="P34" s="1">
        <v>0.3</v>
      </c>
      <c r="Q34" s="1">
        <v>3.7</v>
      </c>
      <c r="R34" s="1">
        <v>0.1</v>
      </c>
      <c r="S34" s="1">
        <v>16</v>
      </c>
      <c r="T34" s="1">
        <v>36.799999999999997</v>
      </c>
      <c r="U34" s="1">
        <v>2.6</v>
      </c>
      <c r="V34" s="1" t="s">
        <v>62</v>
      </c>
      <c r="W34" s="1">
        <v>9</v>
      </c>
      <c r="X34" s="1">
        <v>0.84</v>
      </c>
      <c r="Y34" s="1">
        <v>1230</v>
      </c>
      <c r="Z34" s="1">
        <v>1.5</v>
      </c>
      <c r="AA34" s="1">
        <v>3780</v>
      </c>
      <c r="AB34" s="1">
        <v>8</v>
      </c>
      <c r="AC34" s="1">
        <v>10.9</v>
      </c>
      <c r="AD34" s="1">
        <v>0.43</v>
      </c>
      <c r="AE34" s="1">
        <v>10.55</v>
      </c>
      <c r="AF34" s="1">
        <v>4.2</v>
      </c>
      <c r="AG34" s="1">
        <v>0.1</v>
      </c>
      <c r="AH34" s="1">
        <v>18.75</v>
      </c>
      <c r="AI34" s="1">
        <v>42</v>
      </c>
      <c r="AJ34" s="1">
        <v>15</v>
      </c>
      <c r="AK34" s="1">
        <v>11.6</v>
      </c>
      <c r="AL34" s="1">
        <v>0.85</v>
      </c>
      <c r="AM34" s="1">
        <v>140</v>
      </c>
      <c r="AN34" s="1">
        <v>26</v>
      </c>
      <c r="AO34" s="1" t="s">
        <v>62</v>
      </c>
      <c r="AP34" s="1">
        <v>23</v>
      </c>
      <c r="AQ34" s="1" t="s">
        <v>69</v>
      </c>
      <c r="AR34" s="1">
        <v>210</v>
      </c>
      <c r="AS34" s="1" t="s">
        <v>62</v>
      </c>
      <c r="AT34" s="1">
        <v>0.97599999999999998</v>
      </c>
    </row>
    <row r="35" spans="1:46">
      <c r="A35" t="s">
        <v>149</v>
      </c>
      <c r="C35" s="1" t="s">
        <v>87</v>
      </c>
      <c r="D35" s="2">
        <v>1.6</v>
      </c>
      <c r="E35" s="1">
        <v>5.7</v>
      </c>
      <c r="F35" s="1">
        <v>1</v>
      </c>
      <c r="G35" s="1">
        <v>20</v>
      </c>
      <c r="H35" s="1">
        <v>47.8</v>
      </c>
      <c r="I35" s="1">
        <v>11</v>
      </c>
      <c r="J35" s="1">
        <v>2.4700000000000002</v>
      </c>
      <c r="K35" s="1">
        <v>0.85</v>
      </c>
      <c r="L35" s="1" t="s">
        <v>65</v>
      </c>
      <c r="M35" s="1">
        <v>45.3</v>
      </c>
      <c r="N35" s="1">
        <v>1.46</v>
      </c>
      <c r="O35" s="1">
        <v>1.6</v>
      </c>
      <c r="P35" s="1">
        <v>0.34</v>
      </c>
      <c r="Q35" s="1">
        <v>3.1</v>
      </c>
      <c r="R35" s="1">
        <v>0.09</v>
      </c>
      <c r="S35" s="1">
        <v>67</v>
      </c>
      <c r="T35" s="1">
        <v>26.4</v>
      </c>
      <c r="U35" s="1">
        <v>2.8</v>
      </c>
      <c r="V35" s="1" t="s">
        <v>62</v>
      </c>
      <c r="W35" s="1">
        <v>19</v>
      </c>
      <c r="X35" s="1">
        <v>0.74</v>
      </c>
      <c r="Y35" s="1">
        <v>1140</v>
      </c>
      <c r="Z35" s="1">
        <v>1.61</v>
      </c>
      <c r="AA35" s="1">
        <v>3740</v>
      </c>
      <c r="AB35" s="1">
        <v>10.4</v>
      </c>
      <c r="AC35" s="1">
        <v>7.2</v>
      </c>
      <c r="AD35" s="1">
        <v>0.44</v>
      </c>
      <c r="AE35" s="1">
        <v>9.2899999999999991</v>
      </c>
      <c r="AF35" s="1">
        <v>5.2</v>
      </c>
      <c r="AG35" s="1">
        <v>0.12</v>
      </c>
      <c r="AH35" s="1">
        <v>22.4</v>
      </c>
      <c r="AI35" s="1">
        <v>11</v>
      </c>
      <c r="AJ35" s="1">
        <v>38</v>
      </c>
      <c r="AK35" s="1">
        <v>12.6</v>
      </c>
      <c r="AL35" s="1">
        <v>0.93</v>
      </c>
      <c r="AM35" s="1">
        <v>392</v>
      </c>
      <c r="AN35" s="1">
        <v>19</v>
      </c>
      <c r="AO35" s="1" t="s">
        <v>62</v>
      </c>
      <c r="AP35" s="1">
        <v>16</v>
      </c>
      <c r="AQ35" s="1" t="s">
        <v>69</v>
      </c>
      <c r="AR35" s="1">
        <v>250</v>
      </c>
      <c r="AS35" s="1" t="s">
        <v>62</v>
      </c>
      <c r="AT35" s="1">
        <v>1.56</v>
      </c>
    </row>
    <row r="36" spans="1:46">
      <c r="A36" t="s">
        <v>114</v>
      </c>
      <c r="C36" s="1">
        <v>5</v>
      </c>
      <c r="D36" s="2">
        <v>2.6</v>
      </c>
      <c r="E36" s="1">
        <v>6.3</v>
      </c>
      <c r="F36" s="1">
        <v>0.7</v>
      </c>
      <c r="G36" s="1">
        <v>10</v>
      </c>
      <c r="H36" s="1">
        <v>46.2</v>
      </c>
      <c r="I36" s="1">
        <v>1290</v>
      </c>
      <c r="J36" s="1">
        <v>2.83</v>
      </c>
      <c r="K36" s="1">
        <v>1.03</v>
      </c>
      <c r="L36" s="1" t="s">
        <v>65</v>
      </c>
      <c r="M36" s="1">
        <v>47.2</v>
      </c>
      <c r="N36" s="1">
        <v>1.74</v>
      </c>
      <c r="O36" s="1">
        <v>2.5</v>
      </c>
      <c r="P36" s="1">
        <v>0.39</v>
      </c>
      <c r="Q36" s="1">
        <v>3.3</v>
      </c>
      <c r="R36" s="1">
        <v>0.13</v>
      </c>
      <c r="S36" s="1">
        <v>47</v>
      </c>
      <c r="T36" s="1">
        <v>38.9</v>
      </c>
      <c r="U36" s="1">
        <v>3.3</v>
      </c>
      <c r="V36" s="1" t="s">
        <v>62</v>
      </c>
      <c r="W36" s="1">
        <v>12</v>
      </c>
      <c r="X36" s="1">
        <v>0.96</v>
      </c>
      <c r="Y36" s="1">
        <v>1355</v>
      </c>
      <c r="Z36" s="1">
        <v>1.65</v>
      </c>
      <c r="AA36" s="1">
        <v>3570</v>
      </c>
      <c r="AB36" s="1">
        <v>6.1</v>
      </c>
      <c r="AC36" s="1">
        <v>10.199999999999999</v>
      </c>
      <c r="AD36" s="1">
        <v>0.48</v>
      </c>
      <c r="AE36" s="1">
        <v>11.85</v>
      </c>
      <c r="AF36" s="1">
        <v>5.0999999999999996</v>
      </c>
      <c r="AG36" s="1">
        <v>0.15</v>
      </c>
      <c r="AH36" s="1">
        <v>23.6</v>
      </c>
      <c r="AI36" s="1">
        <v>37</v>
      </c>
      <c r="AJ36" s="1">
        <v>43</v>
      </c>
      <c r="AK36" s="1">
        <v>14.5</v>
      </c>
      <c r="AL36" s="1">
        <v>1.06</v>
      </c>
      <c r="AM36" s="1">
        <v>206</v>
      </c>
      <c r="AN36" s="1">
        <v>31</v>
      </c>
      <c r="AO36" s="1">
        <v>19</v>
      </c>
      <c r="AP36" s="1">
        <v>29</v>
      </c>
      <c r="AQ36" s="1" t="s">
        <v>69</v>
      </c>
      <c r="AR36" s="1">
        <v>240</v>
      </c>
      <c r="AS36" s="1" t="s">
        <v>62</v>
      </c>
      <c r="AT36" s="1">
        <v>1.29</v>
      </c>
    </row>
    <row r="37" spans="1:46">
      <c r="A37" t="s">
        <v>99</v>
      </c>
      <c r="C37" s="1" t="s">
        <v>87</v>
      </c>
      <c r="D37" s="2">
        <v>10.1</v>
      </c>
      <c r="E37" s="1">
        <v>3.7</v>
      </c>
      <c r="F37" s="1">
        <v>0.6</v>
      </c>
      <c r="G37" s="1" t="s">
        <v>90</v>
      </c>
      <c r="H37" s="1">
        <v>51.5</v>
      </c>
      <c r="I37" s="1">
        <v>48</v>
      </c>
      <c r="J37" s="1">
        <v>1.74</v>
      </c>
      <c r="K37" s="1">
        <v>0.56000000000000005</v>
      </c>
      <c r="L37" s="1" t="s">
        <v>65</v>
      </c>
      <c r="M37" s="1">
        <v>50.3</v>
      </c>
      <c r="N37" s="1">
        <v>1.03</v>
      </c>
      <c r="O37" s="1">
        <v>2</v>
      </c>
      <c r="P37" s="1">
        <v>0.19</v>
      </c>
      <c r="Q37" s="1">
        <v>2.8</v>
      </c>
      <c r="R37" s="1">
        <v>7.0000000000000007E-2</v>
      </c>
      <c r="S37" s="1">
        <v>2</v>
      </c>
      <c r="T37" s="1">
        <v>52.3</v>
      </c>
      <c r="U37" s="1">
        <v>1.8</v>
      </c>
      <c r="V37" s="1" t="s">
        <v>62</v>
      </c>
      <c r="W37" s="1">
        <v>7</v>
      </c>
      <c r="X37" s="1">
        <v>0.52</v>
      </c>
      <c r="Y37" s="1">
        <v>1290</v>
      </c>
      <c r="Z37" s="1">
        <v>1.25</v>
      </c>
      <c r="AA37" s="1">
        <v>3410</v>
      </c>
      <c r="AB37" s="1">
        <v>8.5</v>
      </c>
      <c r="AC37" s="1">
        <v>11.7</v>
      </c>
      <c r="AD37" s="1">
        <v>0.32</v>
      </c>
      <c r="AE37" s="1">
        <v>12.1</v>
      </c>
      <c r="AF37" s="1">
        <v>5.4</v>
      </c>
      <c r="AG37" s="1">
        <v>0.08</v>
      </c>
      <c r="AH37" s="1">
        <v>21.2</v>
      </c>
      <c r="AI37" s="1">
        <v>6</v>
      </c>
      <c r="AJ37" s="1">
        <v>14</v>
      </c>
      <c r="AK37" s="1">
        <v>8.8000000000000007</v>
      </c>
      <c r="AL37" s="1">
        <v>0.69</v>
      </c>
      <c r="AM37" s="1">
        <v>192</v>
      </c>
      <c r="AN37" s="1">
        <v>40</v>
      </c>
      <c r="AO37" s="1" t="s">
        <v>62</v>
      </c>
      <c r="AP37" s="1">
        <v>27</v>
      </c>
      <c r="AQ37" s="1" t="s">
        <v>69</v>
      </c>
      <c r="AR37" s="1">
        <v>260</v>
      </c>
      <c r="AS37" s="1" t="s">
        <v>62</v>
      </c>
      <c r="AT37" s="1">
        <v>1.135</v>
      </c>
    </row>
    <row r="38" spans="1:46">
      <c r="A38" t="s">
        <v>63</v>
      </c>
      <c r="C38" s="1">
        <v>8</v>
      </c>
      <c r="D38" s="2">
        <v>5.2</v>
      </c>
      <c r="E38" s="1">
        <v>6.1</v>
      </c>
      <c r="F38" s="1">
        <v>1.5</v>
      </c>
      <c r="G38" s="1">
        <v>20</v>
      </c>
      <c r="H38" s="1">
        <v>146.5</v>
      </c>
      <c r="I38" s="1">
        <v>3630</v>
      </c>
      <c r="J38" s="1">
        <v>0.99</v>
      </c>
      <c r="K38" s="1">
        <v>0.36</v>
      </c>
      <c r="L38" s="1">
        <v>0.03</v>
      </c>
      <c r="M38" s="1">
        <v>55</v>
      </c>
      <c r="N38" s="1">
        <v>0.92</v>
      </c>
      <c r="O38" s="1">
        <v>3.8</v>
      </c>
      <c r="P38" s="1">
        <v>0.13</v>
      </c>
      <c r="Q38" s="1">
        <v>0.5</v>
      </c>
      <c r="R38" s="1">
        <v>0.06</v>
      </c>
      <c r="S38" s="1">
        <v>126</v>
      </c>
      <c r="T38" s="1">
        <v>62.4</v>
      </c>
      <c r="U38" s="1">
        <v>2.2999999999999998</v>
      </c>
      <c r="V38" s="1" t="s">
        <v>62</v>
      </c>
      <c r="W38" s="1">
        <v>11</v>
      </c>
      <c r="X38" s="1">
        <v>0.76</v>
      </c>
      <c r="Y38" s="1">
        <v>2040</v>
      </c>
      <c r="Z38" s="1">
        <v>0.97</v>
      </c>
      <c r="AA38" s="1">
        <v>3370</v>
      </c>
      <c r="AB38" s="1">
        <v>11.2</v>
      </c>
      <c r="AC38" s="1">
        <v>25.9</v>
      </c>
      <c r="AD38" s="1">
        <v>0.23</v>
      </c>
      <c r="AE38" s="1">
        <v>8.66</v>
      </c>
      <c r="AF38" s="1">
        <v>6.2</v>
      </c>
      <c r="AG38" s="1">
        <v>7.0000000000000007E-2</v>
      </c>
      <c r="AH38" s="1">
        <v>19.100000000000001</v>
      </c>
      <c r="AI38" s="1">
        <v>22</v>
      </c>
      <c r="AJ38" s="1">
        <v>399</v>
      </c>
      <c r="AK38" s="1">
        <v>5.9</v>
      </c>
      <c r="AL38" s="1">
        <v>0.48</v>
      </c>
      <c r="AM38" s="1">
        <v>703</v>
      </c>
      <c r="AN38" s="1">
        <v>41</v>
      </c>
      <c r="AO38" s="1" t="s">
        <v>62</v>
      </c>
      <c r="AP38" s="1">
        <v>91</v>
      </c>
      <c r="AQ38" s="1">
        <v>3.3</v>
      </c>
      <c r="AR38" s="1">
        <v>610</v>
      </c>
      <c r="AS38" s="1" t="s">
        <v>62</v>
      </c>
      <c r="AT38" s="1">
        <v>3.39</v>
      </c>
    </row>
    <row r="39" spans="1:46">
      <c r="A39" t="s">
        <v>98</v>
      </c>
      <c r="C39" s="1" t="s">
        <v>87</v>
      </c>
      <c r="D39" s="2">
        <v>4.0999999999999996</v>
      </c>
      <c r="E39" s="1">
        <v>5.2</v>
      </c>
      <c r="F39" s="1">
        <v>0.7</v>
      </c>
      <c r="G39" s="1">
        <v>20</v>
      </c>
      <c r="H39" s="1">
        <v>55.5</v>
      </c>
      <c r="I39" s="1">
        <v>11</v>
      </c>
      <c r="J39" s="1">
        <v>1.9</v>
      </c>
      <c r="K39" s="1">
        <v>0.62</v>
      </c>
      <c r="L39" s="1" t="s">
        <v>65</v>
      </c>
      <c r="M39" s="1">
        <v>53.7</v>
      </c>
      <c r="N39" s="1">
        <v>1.3</v>
      </c>
      <c r="O39" s="1">
        <v>2.1</v>
      </c>
      <c r="P39" s="1">
        <v>0.23</v>
      </c>
      <c r="Q39" s="1">
        <v>5.8</v>
      </c>
      <c r="R39" s="1">
        <v>0.09</v>
      </c>
      <c r="S39" s="1">
        <v>4</v>
      </c>
      <c r="T39" s="1">
        <v>47.8</v>
      </c>
      <c r="U39" s="1">
        <v>2.2000000000000002</v>
      </c>
      <c r="V39" s="1" t="s">
        <v>62</v>
      </c>
      <c r="W39" s="1">
        <v>5</v>
      </c>
      <c r="X39" s="1">
        <v>0.7</v>
      </c>
      <c r="Y39" s="1">
        <v>1395</v>
      </c>
      <c r="Z39" s="1">
        <v>1.44</v>
      </c>
      <c r="AA39" s="1">
        <v>3180</v>
      </c>
      <c r="AB39" s="1">
        <v>10.5</v>
      </c>
      <c r="AC39" s="1">
        <v>14.1</v>
      </c>
      <c r="AD39" s="1">
        <v>0.36</v>
      </c>
      <c r="AE39" s="1">
        <v>11.6</v>
      </c>
      <c r="AF39" s="1">
        <v>5.6</v>
      </c>
      <c r="AG39" s="1">
        <v>0.1</v>
      </c>
      <c r="AH39" s="1">
        <v>20.6</v>
      </c>
      <c r="AI39" s="1" t="s">
        <v>62</v>
      </c>
      <c r="AJ39" s="1">
        <v>12</v>
      </c>
      <c r="AK39" s="1">
        <v>10.1</v>
      </c>
      <c r="AL39" s="1">
        <v>0.8</v>
      </c>
      <c r="AM39" s="1">
        <v>237</v>
      </c>
      <c r="AN39" s="1">
        <v>22</v>
      </c>
      <c r="AO39" s="1" t="s">
        <v>62</v>
      </c>
      <c r="AP39" s="1">
        <v>18</v>
      </c>
      <c r="AQ39" s="1" t="s">
        <v>69</v>
      </c>
      <c r="AR39" s="1">
        <v>180</v>
      </c>
      <c r="AS39" s="1" t="s">
        <v>62</v>
      </c>
      <c r="AT39" s="1">
        <v>1.0900000000000001</v>
      </c>
    </row>
    <row r="40" spans="1:46">
      <c r="A40" t="s">
        <v>139</v>
      </c>
      <c r="C40" s="1">
        <v>4</v>
      </c>
      <c r="D40" s="2">
        <v>17</v>
      </c>
      <c r="E40" s="1">
        <v>5.7</v>
      </c>
      <c r="F40" s="1">
        <v>1</v>
      </c>
      <c r="G40" s="1">
        <v>10</v>
      </c>
      <c r="H40" s="1">
        <v>52.3</v>
      </c>
      <c r="I40" s="1">
        <v>114</v>
      </c>
      <c r="J40" s="1">
        <v>2.08</v>
      </c>
      <c r="K40" s="1">
        <v>0.66</v>
      </c>
      <c r="L40" s="1" t="s">
        <v>65</v>
      </c>
      <c r="M40" s="1">
        <v>49.6</v>
      </c>
      <c r="N40" s="1">
        <v>1.57</v>
      </c>
      <c r="O40" s="1">
        <v>2.8</v>
      </c>
      <c r="P40" s="1">
        <v>0.24</v>
      </c>
      <c r="Q40" s="1">
        <v>5.8</v>
      </c>
      <c r="R40" s="1">
        <v>0.09</v>
      </c>
      <c r="S40" s="1">
        <v>8</v>
      </c>
      <c r="T40" s="1">
        <v>45.7</v>
      </c>
      <c r="U40" s="1">
        <v>2.6</v>
      </c>
      <c r="V40" s="1" t="s">
        <v>62</v>
      </c>
      <c r="W40" s="1">
        <v>6</v>
      </c>
      <c r="X40" s="1">
        <v>0.88</v>
      </c>
      <c r="Y40" s="1">
        <v>1815</v>
      </c>
      <c r="Z40" s="1">
        <v>1.67</v>
      </c>
      <c r="AA40" s="1">
        <v>3020</v>
      </c>
      <c r="AB40" s="1">
        <v>51.3</v>
      </c>
      <c r="AC40" s="1">
        <v>17.5</v>
      </c>
      <c r="AD40" s="1">
        <v>0.39</v>
      </c>
      <c r="AE40" s="1">
        <v>12.65</v>
      </c>
      <c r="AF40" s="1">
        <v>9.1</v>
      </c>
      <c r="AG40" s="1">
        <v>0.1</v>
      </c>
      <c r="AH40" s="1">
        <v>20.5</v>
      </c>
      <c r="AI40" s="1">
        <v>46</v>
      </c>
      <c r="AJ40" s="1">
        <v>18</v>
      </c>
      <c r="AK40" s="1">
        <v>10.199999999999999</v>
      </c>
      <c r="AL40" s="1">
        <v>0.81</v>
      </c>
      <c r="AM40" s="1">
        <v>920</v>
      </c>
      <c r="AN40" s="1">
        <v>28</v>
      </c>
      <c r="AO40" s="1" t="s">
        <v>62</v>
      </c>
      <c r="AP40" s="1">
        <v>92</v>
      </c>
      <c r="AQ40" s="1">
        <v>7.4</v>
      </c>
      <c r="AR40" s="1">
        <v>80</v>
      </c>
      <c r="AS40" s="1" t="s">
        <v>62</v>
      </c>
      <c r="AT40" s="1">
        <v>2.04</v>
      </c>
    </row>
    <row r="41" spans="1:46">
      <c r="A41" t="s">
        <v>116</v>
      </c>
      <c r="C41" s="1">
        <v>2</v>
      </c>
      <c r="D41" s="2">
        <v>7.6</v>
      </c>
      <c r="E41" s="1">
        <v>8.1</v>
      </c>
      <c r="F41" s="1">
        <v>0.8</v>
      </c>
      <c r="G41" s="1">
        <v>20</v>
      </c>
      <c r="H41" s="1">
        <v>42.6</v>
      </c>
      <c r="I41" s="1">
        <v>647</v>
      </c>
      <c r="J41" s="1">
        <v>3.54</v>
      </c>
      <c r="K41" s="1">
        <v>1.35</v>
      </c>
      <c r="L41" s="1" t="s">
        <v>65</v>
      </c>
      <c r="M41" s="1">
        <v>48.1</v>
      </c>
      <c r="N41" s="1">
        <v>2.2999999999999998</v>
      </c>
      <c r="O41" s="1">
        <v>3.3</v>
      </c>
      <c r="P41" s="1">
        <v>0.53</v>
      </c>
      <c r="Q41" s="1">
        <v>3.3</v>
      </c>
      <c r="R41" s="1">
        <v>0.16</v>
      </c>
      <c r="S41" s="1">
        <v>21</v>
      </c>
      <c r="T41" s="1">
        <v>40.799999999999997</v>
      </c>
      <c r="U41" s="1">
        <v>3.9</v>
      </c>
      <c r="V41" s="1" t="s">
        <v>62</v>
      </c>
      <c r="W41" s="1">
        <v>8</v>
      </c>
      <c r="X41" s="1">
        <v>1.1399999999999999</v>
      </c>
      <c r="Y41" s="1">
        <v>1400</v>
      </c>
      <c r="Z41" s="1">
        <v>2.0499999999999998</v>
      </c>
      <c r="AA41" s="1">
        <v>2840</v>
      </c>
      <c r="AB41" s="1">
        <v>10.7</v>
      </c>
      <c r="AC41" s="1">
        <v>10.8</v>
      </c>
      <c r="AD41" s="1">
        <v>0.63</v>
      </c>
      <c r="AE41" s="1">
        <v>15.05</v>
      </c>
      <c r="AF41" s="1">
        <v>4.9000000000000004</v>
      </c>
      <c r="AG41" s="1">
        <v>0.24</v>
      </c>
      <c r="AH41" s="1">
        <v>34.6</v>
      </c>
      <c r="AI41" s="1">
        <v>20</v>
      </c>
      <c r="AJ41" s="1">
        <v>14</v>
      </c>
      <c r="AK41" s="1">
        <v>18.899999999999999</v>
      </c>
      <c r="AL41" s="1">
        <v>1.41</v>
      </c>
      <c r="AM41" s="1">
        <v>160</v>
      </c>
      <c r="AN41" s="1">
        <v>40</v>
      </c>
      <c r="AO41" s="1">
        <v>20</v>
      </c>
      <c r="AP41" s="1">
        <v>12</v>
      </c>
      <c r="AQ41" s="1" t="s">
        <v>69</v>
      </c>
      <c r="AR41" s="1">
        <v>220</v>
      </c>
      <c r="AS41" s="1" t="s">
        <v>62</v>
      </c>
      <c r="AT41" s="1">
        <v>1.0900000000000001</v>
      </c>
    </row>
    <row r="42" spans="1:46">
      <c r="A42" t="s">
        <v>103</v>
      </c>
      <c r="C42" s="1">
        <v>2</v>
      </c>
      <c r="D42" s="2">
        <v>20.399999999999999</v>
      </c>
      <c r="E42" s="1">
        <v>7.8</v>
      </c>
      <c r="F42" s="1">
        <v>0.7</v>
      </c>
      <c r="G42" s="1">
        <v>10</v>
      </c>
      <c r="H42" s="1">
        <v>57.1</v>
      </c>
      <c r="I42" s="1">
        <v>502</v>
      </c>
      <c r="J42" s="1">
        <v>3.34</v>
      </c>
      <c r="K42" s="1">
        <v>1.1200000000000001</v>
      </c>
      <c r="L42" s="1" t="s">
        <v>65</v>
      </c>
      <c r="M42" s="1">
        <v>46.5</v>
      </c>
      <c r="N42" s="1">
        <v>2.25</v>
      </c>
      <c r="O42" s="1">
        <v>2.6</v>
      </c>
      <c r="P42" s="1">
        <v>0.43</v>
      </c>
      <c r="Q42" s="1">
        <v>2.5</v>
      </c>
      <c r="R42" s="1">
        <v>0.14000000000000001</v>
      </c>
      <c r="S42" s="1">
        <v>9</v>
      </c>
      <c r="T42" s="1">
        <v>37.200000000000003</v>
      </c>
      <c r="U42" s="1">
        <v>4</v>
      </c>
      <c r="V42" s="1" t="s">
        <v>62</v>
      </c>
      <c r="W42" s="1">
        <v>10</v>
      </c>
      <c r="X42" s="1">
        <v>1.2</v>
      </c>
      <c r="Y42" s="1">
        <v>1550</v>
      </c>
      <c r="Z42" s="1">
        <v>2.4500000000000002</v>
      </c>
      <c r="AA42" s="1">
        <v>2800</v>
      </c>
      <c r="AB42" s="1">
        <v>14.4</v>
      </c>
      <c r="AC42" s="1">
        <v>7.8</v>
      </c>
      <c r="AD42" s="1">
        <v>0.63</v>
      </c>
      <c r="AE42" s="1">
        <v>16.55</v>
      </c>
      <c r="AF42" s="1">
        <v>6.7</v>
      </c>
      <c r="AG42" s="1">
        <v>0.15</v>
      </c>
      <c r="AH42" s="1">
        <v>27.8</v>
      </c>
      <c r="AI42" s="1" t="s">
        <v>62</v>
      </c>
      <c r="AJ42" s="1">
        <v>23</v>
      </c>
      <c r="AK42" s="1">
        <v>16.3</v>
      </c>
      <c r="AL42" s="1">
        <v>1.19</v>
      </c>
      <c r="AM42" s="1">
        <v>199</v>
      </c>
      <c r="AN42" s="1">
        <v>30</v>
      </c>
      <c r="AO42" s="1">
        <v>12</v>
      </c>
      <c r="AP42" s="1">
        <v>14</v>
      </c>
      <c r="AQ42" s="1" t="s">
        <v>69</v>
      </c>
      <c r="AR42" s="1">
        <v>390</v>
      </c>
      <c r="AS42" s="1" t="s">
        <v>62</v>
      </c>
      <c r="AT42" s="1">
        <v>0.83699999999999997</v>
      </c>
    </row>
    <row r="43" spans="1:46">
      <c r="A43" t="s">
        <v>102</v>
      </c>
      <c r="C43" s="1">
        <v>1</v>
      </c>
      <c r="D43" s="2">
        <v>5.4</v>
      </c>
      <c r="E43" s="1">
        <v>4.5</v>
      </c>
      <c r="F43" s="1">
        <v>0.9</v>
      </c>
      <c r="G43" s="1">
        <v>10</v>
      </c>
      <c r="H43" s="1">
        <v>61.8</v>
      </c>
      <c r="I43" s="1">
        <v>891</v>
      </c>
      <c r="J43" s="1">
        <v>1.82</v>
      </c>
      <c r="K43" s="1">
        <v>0.6</v>
      </c>
      <c r="L43" s="1" t="s">
        <v>65</v>
      </c>
      <c r="M43" s="1">
        <v>52.9</v>
      </c>
      <c r="N43" s="1">
        <v>1.32</v>
      </c>
      <c r="O43" s="1">
        <v>2.2999999999999998</v>
      </c>
      <c r="P43" s="1">
        <v>0.21</v>
      </c>
      <c r="Q43" s="1">
        <v>2.7</v>
      </c>
      <c r="R43" s="1">
        <v>0.09</v>
      </c>
      <c r="S43" s="1">
        <v>37</v>
      </c>
      <c r="T43" s="1">
        <v>45</v>
      </c>
      <c r="U43" s="1">
        <v>2.1</v>
      </c>
      <c r="V43" s="1" t="s">
        <v>62</v>
      </c>
      <c r="W43" s="1">
        <v>5</v>
      </c>
      <c r="X43" s="1">
        <v>0.71</v>
      </c>
      <c r="Y43" s="1">
        <v>1390</v>
      </c>
      <c r="Z43" s="1">
        <v>1.35</v>
      </c>
      <c r="AA43" s="1">
        <v>2680</v>
      </c>
      <c r="AB43" s="1">
        <v>8.8000000000000007</v>
      </c>
      <c r="AC43" s="1">
        <v>12.1</v>
      </c>
      <c r="AD43" s="1">
        <v>0.35</v>
      </c>
      <c r="AE43" s="1">
        <v>12.2</v>
      </c>
      <c r="AF43" s="1">
        <v>5.5</v>
      </c>
      <c r="AG43" s="1">
        <v>0.1</v>
      </c>
      <c r="AH43" s="1">
        <v>14.85</v>
      </c>
      <c r="AI43" s="1">
        <v>31</v>
      </c>
      <c r="AJ43" s="1">
        <v>15</v>
      </c>
      <c r="AK43" s="1">
        <v>9.4</v>
      </c>
      <c r="AL43" s="1">
        <v>0.78</v>
      </c>
      <c r="AM43" s="1">
        <v>266</v>
      </c>
      <c r="AN43" s="1">
        <v>23</v>
      </c>
      <c r="AO43" s="1" t="s">
        <v>62</v>
      </c>
      <c r="AP43" s="1">
        <v>43</v>
      </c>
      <c r="AQ43" s="1" t="s">
        <v>69</v>
      </c>
      <c r="AR43" s="1">
        <v>300</v>
      </c>
      <c r="AS43" s="1" t="s">
        <v>62</v>
      </c>
      <c r="AT43" s="1">
        <v>1.21</v>
      </c>
    </row>
    <row r="44" spans="1:46">
      <c r="A44" t="s">
        <v>147</v>
      </c>
      <c r="C44" s="1" t="s">
        <v>87</v>
      </c>
      <c r="D44" s="2">
        <v>8.1</v>
      </c>
      <c r="E44" s="1">
        <v>9.6999999999999993</v>
      </c>
      <c r="F44" s="1">
        <v>1</v>
      </c>
      <c r="G44" s="1">
        <v>10</v>
      </c>
      <c r="H44" s="1">
        <v>93.7</v>
      </c>
      <c r="I44" s="1">
        <v>15</v>
      </c>
      <c r="J44" s="1">
        <v>3.42</v>
      </c>
      <c r="K44" s="1">
        <v>1.1399999999999999</v>
      </c>
      <c r="L44" s="1" t="s">
        <v>65</v>
      </c>
      <c r="M44" s="1">
        <v>51.4</v>
      </c>
      <c r="N44" s="1">
        <v>2.27</v>
      </c>
      <c r="O44" s="1">
        <v>2.7</v>
      </c>
      <c r="P44" s="1">
        <v>0.47</v>
      </c>
      <c r="Q44" s="1">
        <v>3.9</v>
      </c>
      <c r="R44" s="1">
        <v>0.13</v>
      </c>
      <c r="S44" s="1">
        <v>6</v>
      </c>
      <c r="T44" s="1">
        <v>28.1</v>
      </c>
      <c r="U44" s="1">
        <v>4.3</v>
      </c>
      <c r="V44" s="1">
        <v>6</v>
      </c>
      <c r="W44" s="1">
        <v>8</v>
      </c>
      <c r="X44" s="1">
        <v>1.37</v>
      </c>
      <c r="Y44" s="1">
        <v>1700</v>
      </c>
      <c r="Z44" s="1">
        <v>2.17</v>
      </c>
      <c r="AA44" s="1">
        <v>2560</v>
      </c>
      <c r="AB44" s="1">
        <v>4</v>
      </c>
      <c r="AC44" s="1">
        <v>6.9</v>
      </c>
      <c r="AD44" s="1">
        <v>0.6</v>
      </c>
      <c r="AE44" s="1">
        <v>15.4</v>
      </c>
      <c r="AF44" s="1">
        <v>8.3000000000000007</v>
      </c>
      <c r="AG44" s="1">
        <v>0.16</v>
      </c>
      <c r="AH44" s="1">
        <v>33.799999999999997</v>
      </c>
      <c r="AI44" s="1">
        <v>16</v>
      </c>
      <c r="AJ44" s="1">
        <v>13</v>
      </c>
      <c r="AK44" s="1">
        <v>15.4</v>
      </c>
      <c r="AL44" s="1">
        <v>1.1200000000000001</v>
      </c>
      <c r="AM44" s="1">
        <v>427</v>
      </c>
      <c r="AN44" s="1">
        <v>34</v>
      </c>
      <c r="AO44" s="1" t="s">
        <v>62</v>
      </c>
      <c r="AP44" s="1">
        <v>8</v>
      </c>
      <c r="AQ44" s="1" t="s">
        <v>69</v>
      </c>
      <c r="AR44" s="1">
        <v>340</v>
      </c>
      <c r="AS44" s="1" t="s">
        <v>62</v>
      </c>
      <c r="AT44" s="1">
        <v>1.365</v>
      </c>
    </row>
    <row r="45" spans="1:46">
      <c r="A45" t="s">
        <v>97</v>
      </c>
      <c r="C45" s="1" t="s">
        <v>87</v>
      </c>
      <c r="D45" s="2">
        <v>6.3</v>
      </c>
      <c r="E45" s="1">
        <v>6.3</v>
      </c>
      <c r="F45" s="1">
        <v>0.8</v>
      </c>
      <c r="G45" s="1">
        <v>10</v>
      </c>
      <c r="H45" s="1">
        <v>59</v>
      </c>
      <c r="I45" s="1">
        <v>9</v>
      </c>
      <c r="J45" s="1">
        <v>1.86</v>
      </c>
      <c r="K45" s="1">
        <v>0.65</v>
      </c>
      <c r="L45" s="1" t="s">
        <v>65</v>
      </c>
      <c r="M45" s="1">
        <v>53.8</v>
      </c>
      <c r="N45" s="1">
        <v>1.59</v>
      </c>
      <c r="O45" s="1">
        <v>2.1</v>
      </c>
      <c r="P45" s="1">
        <v>0.24</v>
      </c>
      <c r="Q45" s="1">
        <v>7.7</v>
      </c>
      <c r="R45" s="1">
        <v>0.09</v>
      </c>
      <c r="S45" s="1">
        <v>4</v>
      </c>
      <c r="T45" s="1">
        <v>41.7</v>
      </c>
      <c r="U45" s="1">
        <v>3</v>
      </c>
      <c r="V45" s="1">
        <v>5</v>
      </c>
      <c r="W45" s="1" t="s">
        <v>62</v>
      </c>
      <c r="X45" s="1">
        <v>1.06</v>
      </c>
      <c r="Y45" s="1">
        <v>1430</v>
      </c>
      <c r="Z45" s="1">
        <v>1.36</v>
      </c>
      <c r="AA45" s="1">
        <v>2550</v>
      </c>
      <c r="AB45" s="1">
        <v>9.6</v>
      </c>
      <c r="AC45" s="1">
        <v>13</v>
      </c>
      <c r="AD45" s="1">
        <v>0.34</v>
      </c>
      <c r="AE45" s="1">
        <v>11.95</v>
      </c>
      <c r="AF45" s="1">
        <v>5.5</v>
      </c>
      <c r="AG45" s="1">
        <v>0.1</v>
      </c>
      <c r="AH45" s="1">
        <v>27.1</v>
      </c>
      <c r="AI45" s="1">
        <v>63</v>
      </c>
      <c r="AJ45" s="1">
        <v>11</v>
      </c>
      <c r="AK45" s="1">
        <v>9.6</v>
      </c>
      <c r="AL45" s="1">
        <v>0.77</v>
      </c>
      <c r="AM45" s="1">
        <v>255</v>
      </c>
      <c r="AN45" s="1">
        <v>23</v>
      </c>
      <c r="AO45" s="1" t="s">
        <v>62</v>
      </c>
      <c r="AP45" s="1">
        <v>37</v>
      </c>
      <c r="AQ45" s="1" t="s">
        <v>69</v>
      </c>
      <c r="AR45" s="1">
        <v>190</v>
      </c>
      <c r="AS45" s="1" t="s">
        <v>62</v>
      </c>
      <c r="AT45" s="1">
        <v>1.17</v>
      </c>
    </row>
    <row r="46" spans="1:46">
      <c r="A46" t="s">
        <v>109</v>
      </c>
      <c r="C46" s="1">
        <v>13</v>
      </c>
      <c r="D46" s="2">
        <v>1.8</v>
      </c>
      <c r="E46" s="1">
        <v>4.5999999999999996</v>
      </c>
      <c r="F46" s="1">
        <v>0.9</v>
      </c>
      <c r="G46" s="1">
        <v>10</v>
      </c>
      <c r="H46" s="1">
        <v>72.5</v>
      </c>
      <c r="I46" s="1">
        <v>4270</v>
      </c>
      <c r="J46" s="1">
        <v>2.0299999999999998</v>
      </c>
      <c r="K46" s="1">
        <v>0.64</v>
      </c>
      <c r="L46" s="1" t="s">
        <v>65</v>
      </c>
      <c r="M46" s="1">
        <v>53.4</v>
      </c>
      <c r="N46" s="1">
        <v>1.41</v>
      </c>
      <c r="O46" s="1">
        <v>2.2999999999999998</v>
      </c>
      <c r="P46" s="1">
        <v>0.24</v>
      </c>
      <c r="Q46" s="1">
        <v>4.7</v>
      </c>
      <c r="R46" s="1">
        <v>0.08</v>
      </c>
      <c r="S46" s="1">
        <v>23</v>
      </c>
      <c r="T46" s="1">
        <v>38.1</v>
      </c>
      <c r="U46" s="1">
        <v>2.2000000000000002</v>
      </c>
      <c r="V46" s="1" t="s">
        <v>62</v>
      </c>
      <c r="W46" s="1">
        <v>34</v>
      </c>
      <c r="X46" s="1">
        <v>0.74</v>
      </c>
      <c r="Y46" s="1">
        <v>1610</v>
      </c>
      <c r="Z46" s="1">
        <v>1.38</v>
      </c>
      <c r="AA46" s="1">
        <v>2360</v>
      </c>
      <c r="AB46" s="1">
        <v>8</v>
      </c>
      <c r="AC46" s="1">
        <v>12</v>
      </c>
      <c r="AD46" s="1">
        <v>0.39</v>
      </c>
      <c r="AE46" s="1">
        <v>8.5399999999999991</v>
      </c>
      <c r="AF46" s="1">
        <v>6.2</v>
      </c>
      <c r="AG46" s="1">
        <v>0.11</v>
      </c>
      <c r="AH46" s="1">
        <v>20.3</v>
      </c>
      <c r="AI46" s="1">
        <v>43</v>
      </c>
      <c r="AJ46" s="1">
        <v>12</v>
      </c>
      <c r="AK46" s="1">
        <v>10.5</v>
      </c>
      <c r="AL46" s="1">
        <v>0.73</v>
      </c>
      <c r="AM46" s="1">
        <v>432</v>
      </c>
      <c r="AN46" s="1">
        <v>21</v>
      </c>
      <c r="AO46" s="1" t="s">
        <v>62</v>
      </c>
      <c r="AP46" s="1">
        <v>221</v>
      </c>
      <c r="AQ46" s="1">
        <v>0.9</v>
      </c>
      <c r="AR46" s="1">
        <v>360</v>
      </c>
      <c r="AS46" s="1" t="s">
        <v>62</v>
      </c>
      <c r="AT46" s="1">
        <v>2.96</v>
      </c>
    </row>
    <row r="47" spans="1:46">
      <c r="A47" t="s">
        <v>141</v>
      </c>
      <c r="C47" s="1">
        <v>1</v>
      </c>
      <c r="D47" s="2">
        <v>28.8</v>
      </c>
      <c r="E47" s="1">
        <v>4</v>
      </c>
      <c r="F47" s="1">
        <v>1.1000000000000001</v>
      </c>
      <c r="G47" s="1">
        <v>10</v>
      </c>
      <c r="H47" s="1">
        <v>45.7</v>
      </c>
      <c r="I47" s="1">
        <v>167</v>
      </c>
      <c r="J47" s="1">
        <v>1.74</v>
      </c>
      <c r="K47" s="1">
        <v>0.52</v>
      </c>
      <c r="L47" s="1" t="s">
        <v>65</v>
      </c>
      <c r="M47" s="1">
        <v>59.6</v>
      </c>
      <c r="N47" s="1">
        <v>1.2</v>
      </c>
      <c r="O47" s="1">
        <v>2.1</v>
      </c>
      <c r="P47" s="1">
        <v>0.21</v>
      </c>
      <c r="Q47" s="1">
        <v>1</v>
      </c>
      <c r="R47" s="1">
        <v>7.0000000000000007E-2</v>
      </c>
      <c r="S47" s="1">
        <v>13</v>
      </c>
      <c r="T47" s="1">
        <v>37.9</v>
      </c>
      <c r="U47" s="1">
        <v>1.8</v>
      </c>
      <c r="V47" s="1">
        <v>6</v>
      </c>
      <c r="W47" s="1">
        <v>5</v>
      </c>
      <c r="X47" s="1">
        <v>0.54</v>
      </c>
      <c r="Y47" s="1">
        <v>1710</v>
      </c>
      <c r="Z47" s="1">
        <v>1.36</v>
      </c>
      <c r="AA47" s="1">
        <v>2270</v>
      </c>
      <c r="AB47" s="1">
        <v>6.8</v>
      </c>
      <c r="AC47" s="1">
        <v>11.6</v>
      </c>
      <c r="AD47" s="1">
        <v>0.32</v>
      </c>
      <c r="AE47" s="1">
        <v>10.050000000000001</v>
      </c>
      <c r="AF47" s="1">
        <v>9.1999999999999993</v>
      </c>
      <c r="AG47" s="1">
        <v>7.0000000000000007E-2</v>
      </c>
      <c r="AH47" s="1">
        <v>17.25</v>
      </c>
      <c r="AI47" s="1" t="s">
        <v>62</v>
      </c>
      <c r="AJ47" s="1">
        <v>40</v>
      </c>
      <c r="AK47" s="1">
        <v>8.8000000000000007</v>
      </c>
      <c r="AL47" s="1">
        <v>0.67</v>
      </c>
      <c r="AM47" s="1">
        <v>787</v>
      </c>
      <c r="AN47" s="1">
        <v>21</v>
      </c>
      <c r="AO47" s="1" t="s">
        <v>62</v>
      </c>
      <c r="AP47" s="1">
        <v>11</v>
      </c>
      <c r="AQ47" s="1">
        <v>2.9</v>
      </c>
      <c r="AR47" s="1">
        <v>100</v>
      </c>
      <c r="AS47" s="1" t="s">
        <v>62</v>
      </c>
      <c r="AT47" s="1">
        <v>2.29</v>
      </c>
    </row>
    <row r="48" spans="1:46">
      <c r="A48" t="s">
        <v>140</v>
      </c>
      <c r="C48" s="1">
        <v>1</v>
      </c>
      <c r="D48" s="2">
        <v>21.5</v>
      </c>
      <c r="E48" s="1">
        <v>4.3</v>
      </c>
      <c r="F48" s="1">
        <v>0.9</v>
      </c>
      <c r="G48" s="1">
        <v>20</v>
      </c>
      <c r="H48" s="1">
        <v>45.1</v>
      </c>
      <c r="I48" s="1">
        <v>69</v>
      </c>
      <c r="J48" s="1">
        <v>1.95</v>
      </c>
      <c r="K48" s="1">
        <v>0.63</v>
      </c>
      <c r="L48" s="1" t="s">
        <v>65</v>
      </c>
      <c r="M48" s="1">
        <v>49.9</v>
      </c>
      <c r="N48" s="1">
        <v>1.17</v>
      </c>
      <c r="O48" s="1">
        <v>2.2000000000000002</v>
      </c>
      <c r="P48" s="1">
        <v>0.23</v>
      </c>
      <c r="Q48" s="1">
        <v>1.6</v>
      </c>
      <c r="R48" s="1">
        <v>0.08</v>
      </c>
      <c r="S48" s="1">
        <v>11</v>
      </c>
      <c r="T48" s="1">
        <v>36.299999999999997</v>
      </c>
      <c r="U48" s="1">
        <v>1.8</v>
      </c>
      <c r="V48" s="1" t="s">
        <v>62</v>
      </c>
      <c r="W48" s="1">
        <v>5</v>
      </c>
      <c r="X48" s="1">
        <v>0.52</v>
      </c>
      <c r="Y48" s="1">
        <v>1565</v>
      </c>
      <c r="Z48" s="1">
        <v>1.31</v>
      </c>
      <c r="AA48" s="1">
        <v>2010</v>
      </c>
      <c r="AB48" s="1">
        <v>6.7</v>
      </c>
      <c r="AC48" s="1">
        <v>13.5</v>
      </c>
      <c r="AD48" s="1">
        <v>0.37</v>
      </c>
      <c r="AE48" s="1">
        <v>9.93</v>
      </c>
      <c r="AF48" s="1">
        <v>8.6</v>
      </c>
      <c r="AG48" s="1">
        <v>0.11</v>
      </c>
      <c r="AH48" s="1">
        <v>16.2</v>
      </c>
      <c r="AI48" s="1" t="s">
        <v>62</v>
      </c>
      <c r="AJ48" s="1">
        <v>16</v>
      </c>
      <c r="AK48" s="1">
        <v>9.3000000000000007</v>
      </c>
      <c r="AL48" s="1">
        <v>0.78</v>
      </c>
      <c r="AM48" s="1">
        <v>692</v>
      </c>
      <c r="AN48" s="1">
        <v>21</v>
      </c>
      <c r="AO48" s="1" t="s">
        <v>62</v>
      </c>
      <c r="AP48" s="1">
        <v>11</v>
      </c>
      <c r="AQ48" s="1">
        <v>4.9000000000000004</v>
      </c>
      <c r="AR48" s="1">
        <v>90</v>
      </c>
      <c r="AS48" s="1" t="s">
        <v>62</v>
      </c>
      <c r="AT48" s="1">
        <v>1.665</v>
      </c>
    </row>
    <row r="49" spans="1:46">
      <c r="A49" t="s">
        <v>117</v>
      </c>
      <c r="C49" s="1">
        <v>3</v>
      </c>
      <c r="D49" s="2">
        <v>10.5</v>
      </c>
      <c r="E49" s="1">
        <v>7.1</v>
      </c>
      <c r="F49" s="1">
        <v>0.6</v>
      </c>
      <c r="G49" s="1">
        <v>10</v>
      </c>
      <c r="H49" s="1">
        <v>32.9</v>
      </c>
      <c r="I49" s="1">
        <v>983</v>
      </c>
      <c r="J49" s="1">
        <v>3.39</v>
      </c>
      <c r="K49" s="1">
        <v>1.36</v>
      </c>
      <c r="L49" s="1" t="s">
        <v>65</v>
      </c>
      <c r="M49" s="1">
        <v>46.3</v>
      </c>
      <c r="N49" s="1">
        <v>2.14</v>
      </c>
      <c r="O49" s="1">
        <v>3.3</v>
      </c>
      <c r="P49" s="1">
        <v>0.5</v>
      </c>
      <c r="Q49" s="1">
        <v>3.7</v>
      </c>
      <c r="R49" s="1">
        <v>0.16</v>
      </c>
      <c r="S49" s="1">
        <v>31</v>
      </c>
      <c r="T49" s="1">
        <v>39</v>
      </c>
      <c r="U49" s="1">
        <v>3.4</v>
      </c>
      <c r="V49" s="1" t="s">
        <v>62</v>
      </c>
      <c r="W49" s="1">
        <v>11</v>
      </c>
      <c r="X49" s="1">
        <v>1.03</v>
      </c>
      <c r="Y49" s="1">
        <v>1380</v>
      </c>
      <c r="Z49" s="1">
        <v>1.89</v>
      </c>
      <c r="AA49" s="1">
        <v>1990</v>
      </c>
      <c r="AB49" s="1">
        <v>10.5</v>
      </c>
      <c r="AC49" s="1">
        <v>9.6999999999999993</v>
      </c>
      <c r="AD49" s="1">
        <v>0.62</v>
      </c>
      <c r="AE49" s="1">
        <v>12.75</v>
      </c>
      <c r="AF49" s="1">
        <v>5.8</v>
      </c>
      <c r="AG49" s="1">
        <v>0.21</v>
      </c>
      <c r="AH49" s="1">
        <v>26.3</v>
      </c>
      <c r="AI49" s="1">
        <v>10</v>
      </c>
      <c r="AJ49" s="1">
        <v>13</v>
      </c>
      <c r="AK49" s="1">
        <v>18.2</v>
      </c>
      <c r="AL49" s="1">
        <v>1.34</v>
      </c>
      <c r="AM49" s="1">
        <v>165</v>
      </c>
      <c r="AN49" s="1">
        <v>41</v>
      </c>
      <c r="AO49" s="1">
        <v>9</v>
      </c>
      <c r="AP49" s="1">
        <v>17</v>
      </c>
      <c r="AQ49" s="1" t="s">
        <v>69</v>
      </c>
      <c r="AR49" s="1">
        <v>150</v>
      </c>
      <c r="AS49" s="1" t="s">
        <v>62</v>
      </c>
      <c r="AT49" s="1">
        <v>1.08</v>
      </c>
    </row>
    <row r="50" spans="1:46">
      <c r="A50" t="s">
        <v>89</v>
      </c>
      <c r="C50" s="1" t="s">
        <v>87</v>
      </c>
      <c r="D50" s="2">
        <v>5.4</v>
      </c>
      <c r="E50" s="1">
        <v>5.0999999999999996</v>
      </c>
      <c r="F50" s="1">
        <v>0.7</v>
      </c>
      <c r="G50" s="1" t="s">
        <v>90</v>
      </c>
      <c r="H50" s="1">
        <v>43.4</v>
      </c>
      <c r="I50" s="1">
        <v>62</v>
      </c>
      <c r="J50" s="1">
        <v>1.7</v>
      </c>
      <c r="K50" s="1">
        <v>0.56000000000000005</v>
      </c>
      <c r="L50" s="1" t="s">
        <v>65</v>
      </c>
      <c r="M50" s="1">
        <v>52.3</v>
      </c>
      <c r="N50" s="1">
        <v>1.25</v>
      </c>
      <c r="O50" s="1">
        <v>2.1</v>
      </c>
      <c r="P50" s="1">
        <v>0.21</v>
      </c>
      <c r="Q50" s="1">
        <v>3</v>
      </c>
      <c r="R50" s="1">
        <v>0.08</v>
      </c>
      <c r="S50" s="1">
        <v>12</v>
      </c>
      <c r="T50" s="1">
        <v>45.1</v>
      </c>
      <c r="U50" s="1">
        <v>2.4</v>
      </c>
      <c r="V50" s="1" t="s">
        <v>62</v>
      </c>
      <c r="W50" s="1" t="s">
        <v>62</v>
      </c>
      <c r="X50" s="1">
        <v>0.72</v>
      </c>
      <c r="Y50" s="1">
        <v>1335</v>
      </c>
      <c r="Z50" s="1">
        <v>1.41</v>
      </c>
      <c r="AA50" s="1">
        <v>1960</v>
      </c>
      <c r="AB50" s="1">
        <v>5.2</v>
      </c>
      <c r="AC50" s="1">
        <v>12</v>
      </c>
      <c r="AD50" s="1">
        <v>0.32</v>
      </c>
      <c r="AE50" s="1">
        <v>12.6</v>
      </c>
      <c r="AF50" s="1">
        <v>4.3</v>
      </c>
      <c r="AG50" s="1">
        <v>0.1</v>
      </c>
      <c r="AH50" s="1">
        <v>18.7</v>
      </c>
      <c r="AI50" s="1">
        <v>31</v>
      </c>
      <c r="AJ50" s="1">
        <v>13</v>
      </c>
      <c r="AK50" s="1">
        <v>8.5</v>
      </c>
      <c r="AL50" s="1">
        <v>0.7</v>
      </c>
      <c r="AM50" s="1">
        <v>180</v>
      </c>
      <c r="AN50" s="1">
        <v>22</v>
      </c>
      <c r="AO50" s="1" t="s">
        <v>62</v>
      </c>
      <c r="AP50" s="1">
        <v>23</v>
      </c>
      <c r="AQ50" s="1" t="s">
        <v>69</v>
      </c>
      <c r="AR50" s="1">
        <v>210</v>
      </c>
      <c r="AS50" s="1" t="s">
        <v>62</v>
      </c>
      <c r="AT50" s="1">
        <v>0.78600000000000003</v>
      </c>
    </row>
    <row r="51" spans="1:46">
      <c r="A51" t="s">
        <v>91</v>
      </c>
      <c r="C51" s="1" t="s">
        <v>87</v>
      </c>
      <c r="D51" s="2">
        <v>4.7</v>
      </c>
      <c r="E51" s="1">
        <v>4.5999999999999996</v>
      </c>
      <c r="F51" s="1">
        <v>0.5</v>
      </c>
      <c r="G51" s="1">
        <v>10</v>
      </c>
      <c r="H51" s="1">
        <v>44.8</v>
      </c>
      <c r="I51" s="1">
        <v>34</v>
      </c>
      <c r="J51" s="1">
        <v>1.87</v>
      </c>
      <c r="K51" s="1">
        <v>0.62</v>
      </c>
      <c r="L51" s="1" t="s">
        <v>65</v>
      </c>
      <c r="M51" s="1">
        <v>53.3</v>
      </c>
      <c r="N51" s="1">
        <v>1.18</v>
      </c>
      <c r="O51" s="1">
        <v>2.2000000000000002</v>
      </c>
      <c r="P51" s="1">
        <v>0.23</v>
      </c>
      <c r="Q51" s="1">
        <v>3.1</v>
      </c>
      <c r="R51" s="1">
        <v>0.09</v>
      </c>
      <c r="S51" s="1">
        <v>15</v>
      </c>
      <c r="T51" s="1">
        <v>42.9</v>
      </c>
      <c r="U51" s="1">
        <v>2.2000000000000002</v>
      </c>
      <c r="V51" s="1" t="s">
        <v>62</v>
      </c>
      <c r="W51" s="1">
        <v>6</v>
      </c>
      <c r="X51" s="1">
        <v>0.65</v>
      </c>
      <c r="Y51" s="1">
        <v>1430</v>
      </c>
      <c r="Z51" s="1">
        <v>1.35</v>
      </c>
      <c r="AA51" s="1">
        <v>1850</v>
      </c>
      <c r="AB51" s="1">
        <v>4.4000000000000004</v>
      </c>
      <c r="AC51" s="1">
        <v>11.2</v>
      </c>
      <c r="AD51" s="1">
        <v>0.34</v>
      </c>
      <c r="AE51" s="1">
        <v>12.25</v>
      </c>
      <c r="AF51" s="1">
        <v>5.2</v>
      </c>
      <c r="AG51" s="1">
        <v>0.1</v>
      </c>
      <c r="AH51" s="1">
        <v>19.8</v>
      </c>
      <c r="AI51" s="1" t="s">
        <v>62</v>
      </c>
      <c r="AJ51" s="1">
        <v>12</v>
      </c>
      <c r="AK51" s="1">
        <v>9.3000000000000007</v>
      </c>
      <c r="AL51" s="1">
        <v>0.8</v>
      </c>
      <c r="AM51" s="1">
        <v>182</v>
      </c>
      <c r="AN51" s="1">
        <v>21</v>
      </c>
      <c r="AO51" s="1" t="s">
        <v>62</v>
      </c>
      <c r="AP51" s="1">
        <v>30</v>
      </c>
      <c r="AQ51" s="1" t="s">
        <v>69</v>
      </c>
      <c r="AR51" s="1">
        <v>240</v>
      </c>
      <c r="AS51" s="1" t="s">
        <v>62</v>
      </c>
      <c r="AT51" s="1">
        <v>0.75900000000000001</v>
      </c>
    </row>
    <row r="52" spans="1:46">
      <c r="A52" t="s">
        <v>127</v>
      </c>
      <c r="C52" s="1">
        <v>1</v>
      </c>
      <c r="D52" s="2">
        <v>3.6</v>
      </c>
      <c r="E52" s="1">
        <v>5.2</v>
      </c>
      <c r="F52" s="1">
        <v>0.7</v>
      </c>
      <c r="G52" s="1">
        <v>20</v>
      </c>
      <c r="H52" s="1">
        <v>27.4</v>
      </c>
      <c r="I52" s="1">
        <v>290</v>
      </c>
      <c r="J52" s="1">
        <v>1.96</v>
      </c>
      <c r="K52" s="1">
        <v>0.57999999999999996</v>
      </c>
      <c r="L52" s="1" t="s">
        <v>65</v>
      </c>
      <c r="M52" s="1">
        <v>45.9</v>
      </c>
      <c r="N52" s="1">
        <v>1.44</v>
      </c>
      <c r="O52" s="1">
        <v>2.4</v>
      </c>
      <c r="P52" s="1">
        <v>0.22</v>
      </c>
      <c r="Q52" s="1">
        <v>3.5</v>
      </c>
      <c r="R52" s="1">
        <v>0.06</v>
      </c>
      <c r="S52" s="1">
        <v>9</v>
      </c>
      <c r="T52" s="1">
        <v>37.799999999999997</v>
      </c>
      <c r="U52" s="1">
        <v>2.2999999999999998</v>
      </c>
      <c r="V52" s="1" t="s">
        <v>62</v>
      </c>
      <c r="W52" s="1">
        <v>7</v>
      </c>
      <c r="X52" s="1">
        <v>0.77</v>
      </c>
      <c r="Y52" s="1">
        <v>1145</v>
      </c>
      <c r="Z52" s="1">
        <v>1.44</v>
      </c>
      <c r="AA52" s="1">
        <v>1800</v>
      </c>
      <c r="AB52" s="1">
        <v>8.6</v>
      </c>
      <c r="AC52" s="1">
        <v>12.5</v>
      </c>
      <c r="AD52" s="1">
        <v>0.37</v>
      </c>
      <c r="AE52" s="1">
        <v>11.35</v>
      </c>
      <c r="AF52" s="1">
        <v>4.3</v>
      </c>
      <c r="AG52" s="1">
        <v>0.06</v>
      </c>
      <c r="AH52" s="1">
        <v>16.8</v>
      </c>
      <c r="AI52" s="1">
        <v>12</v>
      </c>
      <c r="AJ52" s="1">
        <v>12</v>
      </c>
      <c r="AK52" s="1">
        <v>9.6999999999999993</v>
      </c>
      <c r="AL52" s="1">
        <v>0.7</v>
      </c>
      <c r="AM52" s="1">
        <v>102</v>
      </c>
      <c r="AN52" s="1">
        <v>25</v>
      </c>
      <c r="AO52" s="1" t="s">
        <v>62</v>
      </c>
      <c r="AP52" s="1">
        <v>13</v>
      </c>
      <c r="AQ52" s="1" t="s">
        <v>69</v>
      </c>
      <c r="AR52" s="1">
        <v>180</v>
      </c>
      <c r="AS52" s="1" t="s">
        <v>62</v>
      </c>
      <c r="AT52" s="1">
        <v>0.63700000000000001</v>
      </c>
    </row>
    <row r="53" spans="1:46">
      <c r="A53" t="s">
        <v>104</v>
      </c>
      <c r="C53" s="1">
        <v>2</v>
      </c>
      <c r="D53" s="2">
        <v>13.6</v>
      </c>
      <c r="E53" s="1">
        <v>5.6</v>
      </c>
      <c r="F53" s="1">
        <v>0.6</v>
      </c>
      <c r="G53" s="1">
        <v>20</v>
      </c>
      <c r="H53" s="1">
        <v>41.1</v>
      </c>
      <c r="I53" s="1">
        <v>712</v>
      </c>
      <c r="J53" s="1">
        <v>2.61</v>
      </c>
      <c r="K53" s="1">
        <v>0.89</v>
      </c>
      <c r="L53" s="1" t="s">
        <v>65</v>
      </c>
      <c r="M53" s="1">
        <v>46.9</v>
      </c>
      <c r="N53" s="1">
        <v>1.66</v>
      </c>
      <c r="O53" s="1">
        <v>2.7</v>
      </c>
      <c r="P53" s="1">
        <v>0.35</v>
      </c>
      <c r="Q53" s="1">
        <v>2.6</v>
      </c>
      <c r="R53" s="1">
        <v>0.1</v>
      </c>
      <c r="S53" s="1">
        <v>12</v>
      </c>
      <c r="T53" s="1">
        <v>38</v>
      </c>
      <c r="U53" s="1">
        <v>2.8</v>
      </c>
      <c r="V53" s="1" t="s">
        <v>62</v>
      </c>
      <c r="W53" s="1">
        <v>11</v>
      </c>
      <c r="X53" s="1">
        <v>0.84</v>
      </c>
      <c r="Y53" s="1">
        <v>1445</v>
      </c>
      <c r="Z53" s="1">
        <v>1.67</v>
      </c>
      <c r="AA53" s="1">
        <v>1760</v>
      </c>
      <c r="AB53" s="1">
        <v>10.8</v>
      </c>
      <c r="AC53" s="1">
        <v>11.2</v>
      </c>
      <c r="AD53" s="1">
        <v>0.47</v>
      </c>
      <c r="AE53" s="1">
        <v>11.75</v>
      </c>
      <c r="AF53" s="1">
        <v>6</v>
      </c>
      <c r="AG53" s="1">
        <v>0.16</v>
      </c>
      <c r="AH53" s="1">
        <v>26.5</v>
      </c>
      <c r="AI53" s="1" t="s">
        <v>62</v>
      </c>
      <c r="AJ53" s="1">
        <v>49</v>
      </c>
      <c r="AK53" s="1">
        <v>12.7</v>
      </c>
      <c r="AL53" s="1">
        <v>0.9</v>
      </c>
      <c r="AM53" s="1">
        <v>165</v>
      </c>
      <c r="AN53" s="1">
        <v>30</v>
      </c>
      <c r="AO53" s="1">
        <v>5</v>
      </c>
      <c r="AP53" s="1">
        <v>14</v>
      </c>
      <c r="AQ53" s="1" t="s">
        <v>69</v>
      </c>
      <c r="AR53" s="1">
        <v>250</v>
      </c>
      <c r="AS53" s="1" t="s">
        <v>62</v>
      </c>
      <c r="AT53" s="1">
        <v>0.97499999999999998</v>
      </c>
    </row>
    <row r="54" spans="1:46">
      <c r="A54" t="s">
        <v>75</v>
      </c>
      <c r="C54" s="1">
        <v>1</v>
      </c>
      <c r="D54" s="2">
        <v>2.1</v>
      </c>
      <c r="E54" s="1">
        <v>3.9</v>
      </c>
      <c r="F54" s="1" t="s">
        <v>69</v>
      </c>
      <c r="G54" s="1">
        <v>10</v>
      </c>
      <c r="H54" s="1">
        <v>67.2</v>
      </c>
      <c r="I54" s="1">
        <v>91</v>
      </c>
      <c r="J54" s="1">
        <v>2.09</v>
      </c>
      <c r="K54" s="1">
        <v>0.64</v>
      </c>
      <c r="L54" s="1" t="s">
        <v>65</v>
      </c>
      <c r="M54" s="1">
        <v>53.9</v>
      </c>
      <c r="N54" s="1">
        <v>1.52</v>
      </c>
      <c r="O54" s="1">
        <v>1.8</v>
      </c>
      <c r="P54" s="1">
        <v>0.24</v>
      </c>
      <c r="Q54" s="1">
        <v>0.7</v>
      </c>
      <c r="R54" s="1">
        <v>7.0000000000000007E-2</v>
      </c>
      <c r="S54" s="1">
        <v>55</v>
      </c>
      <c r="T54" s="1">
        <v>63.6</v>
      </c>
      <c r="U54" s="1">
        <v>2</v>
      </c>
      <c r="V54" s="1" t="s">
        <v>62</v>
      </c>
      <c r="W54" s="1">
        <v>13</v>
      </c>
      <c r="X54" s="1">
        <v>0.63</v>
      </c>
      <c r="Y54" s="1">
        <v>1340</v>
      </c>
      <c r="Z54" s="1">
        <v>1.35</v>
      </c>
      <c r="AA54" s="1">
        <v>1720</v>
      </c>
      <c r="AB54" s="1">
        <v>4.4000000000000004</v>
      </c>
      <c r="AC54" s="1">
        <v>27.4</v>
      </c>
      <c r="AD54" s="1">
        <v>0.39</v>
      </c>
      <c r="AE54" s="1">
        <v>9.14</v>
      </c>
      <c r="AF54" s="1">
        <v>2.5</v>
      </c>
      <c r="AG54" s="1">
        <v>0.18</v>
      </c>
      <c r="AH54" s="1">
        <v>15.5</v>
      </c>
      <c r="AI54" s="1">
        <v>24</v>
      </c>
      <c r="AJ54" s="1">
        <v>311</v>
      </c>
      <c r="AK54" s="1">
        <v>10.1</v>
      </c>
      <c r="AL54" s="1">
        <v>0.82</v>
      </c>
      <c r="AM54" s="1">
        <v>259</v>
      </c>
      <c r="AN54" s="1">
        <v>21</v>
      </c>
      <c r="AO54" s="1" t="s">
        <v>62</v>
      </c>
      <c r="AP54" s="1">
        <v>38</v>
      </c>
      <c r="AQ54" s="1">
        <v>0.9</v>
      </c>
      <c r="AR54" s="1">
        <v>430</v>
      </c>
      <c r="AS54" s="1" t="s">
        <v>62</v>
      </c>
      <c r="AT54" s="1">
        <v>1.7549999999999999</v>
      </c>
    </row>
    <row r="55" spans="1:46">
      <c r="A55" t="s">
        <v>155</v>
      </c>
      <c r="C55" s="1" t="s">
        <v>87</v>
      </c>
      <c r="D55" s="2" t="s">
        <v>69</v>
      </c>
      <c r="E55" s="1">
        <v>4.0999999999999996</v>
      </c>
      <c r="F55" s="1">
        <v>0.7</v>
      </c>
      <c r="G55" s="1">
        <v>20</v>
      </c>
      <c r="H55" s="1">
        <v>39.4</v>
      </c>
      <c r="I55" s="1">
        <v>10</v>
      </c>
      <c r="J55" s="1">
        <v>1.75</v>
      </c>
      <c r="K55" s="1">
        <v>0.53</v>
      </c>
      <c r="L55" s="1" t="s">
        <v>65</v>
      </c>
      <c r="M55" s="1">
        <v>46.5</v>
      </c>
      <c r="N55" s="1">
        <v>1.32</v>
      </c>
      <c r="O55" s="1">
        <v>1.7</v>
      </c>
      <c r="P55" s="1">
        <v>0.21</v>
      </c>
      <c r="Q55" s="1">
        <v>3.1</v>
      </c>
      <c r="R55" s="1">
        <v>7.0000000000000007E-2</v>
      </c>
      <c r="S55" s="1">
        <v>8</v>
      </c>
      <c r="T55" s="1">
        <v>46.1</v>
      </c>
      <c r="U55" s="1">
        <v>1.9</v>
      </c>
      <c r="V55" s="1" t="s">
        <v>62</v>
      </c>
      <c r="W55" s="1">
        <v>7</v>
      </c>
      <c r="X55" s="1">
        <v>0.61</v>
      </c>
      <c r="Y55" s="1">
        <v>1095</v>
      </c>
      <c r="Z55" s="1">
        <v>1.31</v>
      </c>
      <c r="AA55" s="1">
        <v>1720</v>
      </c>
      <c r="AB55" s="1">
        <v>5.6</v>
      </c>
      <c r="AC55" s="1">
        <v>14.2</v>
      </c>
      <c r="AD55" s="1">
        <v>0.32</v>
      </c>
      <c r="AE55" s="1">
        <v>11.6</v>
      </c>
      <c r="AF55" s="1">
        <v>3</v>
      </c>
      <c r="AG55" s="1">
        <v>0.05</v>
      </c>
      <c r="AH55" s="1">
        <v>16.25</v>
      </c>
      <c r="AI55" s="1">
        <v>13</v>
      </c>
      <c r="AJ55" s="1">
        <v>27</v>
      </c>
      <c r="AK55" s="1">
        <v>8.8000000000000007</v>
      </c>
      <c r="AL55" s="1">
        <v>0.72</v>
      </c>
      <c r="AM55" s="1">
        <v>190</v>
      </c>
      <c r="AN55" s="1">
        <v>15</v>
      </c>
      <c r="AO55" s="1" t="s">
        <v>62</v>
      </c>
      <c r="AP55" s="1">
        <v>15</v>
      </c>
      <c r="AQ55" s="1" t="s">
        <v>69</v>
      </c>
      <c r="AR55" s="1">
        <v>180</v>
      </c>
      <c r="AS55" s="1" t="s">
        <v>62</v>
      </c>
      <c r="AT55" s="1">
        <v>0.71599999999999997</v>
      </c>
    </row>
    <row r="56" spans="1:46">
      <c r="A56" t="s">
        <v>124</v>
      </c>
      <c r="C56" s="1">
        <v>1</v>
      </c>
      <c r="D56" s="2">
        <v>2.4</v>
      </c>
      <c r="E56" s="1">
        <v>3.9</v>
      </c>
      <c r="F56" s="1">
        <v>0.7</v>
      </c>
      <c r="G56" s="1">
        <v>10</v>
      </c>
      <c r="H56" s="1">
        <v>25.9</v>
      </c>
      <c r="I56" s="1">
        <v>458</v>
      </c>
      <c r="J56" s="1">
        <v>1.97</v>
      </c>
      <c r="K56" s="1">
        <v>0.56999999999999995</v>
      </c>
      <c r="L56" s="1" t="s">
        <v>65</v>
      </c>
      <c r="M56" s="1">
        <v>45.5</v>
      </c>
      <c r="N56" s="1">
        <v>1.29</v>
      </c>
      <c r="O56" s="1">
        <v>2.7</v>
      </c>
      <c r="P56" s="1">
        <v>0.22</v>
      </c>
      <c r="Q56" s="1">
        <v>1.2</v>
      </c>
      <c r="R56" s="1">
        <v>7.0000000000000007E-2</v>
      </c>
      <c r="S56" s="1">
        <v>8</v>
      </c>
      <c r="T56" s="1">
        <v>35.5</v>
      </c>
      <c r="U56" s="1">
        <v>1.9</v>
      </c>
      <c r="V56" s="1" t="s">
        <v>62</v>
      </c>
      <c r="W56" s="1">
        <v>9</v>
      </c>
      <c r="X56" s="1">
        <v>0.56000000000000005</v>
      </c>
      <c r="Y56" s="1">
        <v>1015</v>
      </c>
      <c r="Z56" s="1">
        <v>1.51</v>
      </c>
      <c r="AA56" s="1">
        <v>1620</v>
      </c>
      <c r="AB56" s="1">
        <v>6.9</v>
      </c>
      <c r="AC56" s="1">
        <v>12.6</v>
      </c>
      <c r="AD56" s="1">
        <v>0.37</v>
      </c>
      <c r="AE56" s="1">
        <v>11.05</v>
      </c>
      <c r="AF56" s="1">
        <v>4.0999999999999996</v>
      </c>
      <c r="AG56" s="1">
        <v>0.1</v>
      </c>
      <c r="AH56" s="1">
        <v>17.3</v>
      </c>
      <c r="AI56" s="1" t="s">
        <v>62</v>
      </c>
      <c r="AJ56" s="1">
        <v>9</v>
      </c>
      <c r="AK56" s="1">
        <v>9.1999999999999993</v>
      </c>
      <c r="AL56" s="1">
        <v>0.67</v>
      </c>
      <c r="AM56" s="1">
        <v>142</v>
      </c>
      <c r="AN56" s="1">
        <v>22</v>
      </c>
      <c r="AO56" s="1" t="s">
        <v>62</v>
      </c>
      <c r="AP56" s="1">
        <v>23</v>
      </c>
      <c r="AQ56" s="1" t="s">
        <v>69</v>
      </c>
      <c r="AR56" s="1">
        <v>120</v>
      </c>
      <c r="AS56" s="1" t="s">
        <v>62</v>
      </c>
      <c r="AT56" s="1">
        <v>0.72699999999999998</v>
      </c>
    </row>
    <row r="57" spans="1:46">
      <c r="A57" t="s">
        <v>137</v>
      </c>
      <c r="C57" s="1">
        <v>1</v>
      </c>
      <c r="D57" s="2">
        <v>38.200000000000003</v>
      </c>
      <c r="E57" s="1">
        <v>3.2</v>
      </c>
      <c r="F57" s="1">
        <v>1</v>
      </c>
      <c r="G57" s="1">
        <v>20</v>
      </c>
      <c r="H57" s="1">
        <v>83.3</v>
      </c>
      <c r="I57" s="1">
        <v>183</v>
      </c>
      <c r="J57" s="1">
        <v>1.26</v>
      </c>
      <c r="K57" s="1">
        <v>0.41</v>
      </c>
      <c r="L57" s="1" t="s">
        <v>65</v>
      </c>
      <c r="M57" s="1">
        <v>50.2</v>
      </c>
      <c r="N57" s="1">
        <v>0.97</v>
      </c>
      <c r="O57" s="1">
        <v>2</v>
      </c>
      <c r="P57" s="1">
        <v>0.14000000000000001</v>
      </c>
      <c r="Q57" s="1">
        <v>2.6</v>
      </c>
      <c r="R57" s="1">
        <v>0.05</v>
      </c>
      <c r="S57" s="1">
        <v>4</v>
      </c>
      <c r="T57" s="1">
        <v>40.4</v>
      </c>
      <c r="U57" s="1">
        <v>1.5</v>
      </c>
      <c r="V57" s="1" t="s">
        <v>62</v>
      </c>
      <c r="W57" s="1">
        <v>7</v>
      </c>
      <c r="X57" s="1">
        <v>0.55000000000000004</v>
      </c>
      <c r="Y57" s="1">
        <v>2010</v>
      </c>
      <c r="Z57" s="1">
        <v>1.05</v>
      </c>
      <c r="AA57" s="1">
        <v>1530</v>
      </c>
      <c r="AB57" s="1">
        <v>7.1</v>
      </c>
      <c r="AC57" s="1">
        <v>15.3</v>
      </c>
      <c r="AD57" s="1">
        <v>0.23</v>
      </c>
      <c r="AE57" s="1">
        <v>10.15</v>
      </c>
      <c r="AF57" s="1">
        <v>10.4</v>
      </c>
      <c r="AG57" s="1">
        <v>0.06</v>
      </c>
      <c r="AH57" s="1">
        <v>19.649999999999999</v>
      </c>
      <c r="AI57" s="1">
        <v>21</v>
      </c>
      <c r="AJ57" s="1">
        <v>12</v>
      </c>
      <c r="AK57" s="1">
        <v>6.3</v>
      </c>
      <c r="AL57" s="1">
        <v>0.52</v>
      </c>
      <c r="AM57" s="1">
        <v>1710</v>
      </c>
      <c r="AN57" s="1">
        <v>19</v>
      </c>
      <c r="AO57" s="1" t="s">
        <v>62</v>
      </c>
      <c r="AP57" s="1">
        <v>21</v>
      </c>
      <c r="AQ57" s="1">
        <v>19.899999999999999</v>
      </c>
      <c r="AR57" s="1">
        <v>120</v>
      </c>
      <c r="AS57" s="1" t="s">
        <v>62</v>
      </c>
      <c r="AT57" s="1">
        <v>2.93</v>
      </c>
    </row>
    <row r="58" spans="1:46">
      <c r="A58" t="s">
        <v>113</v>
      </c>
      <c r="C58" s="1">
        <v>2</v>
      </c>
      <c r="D58" s="2">
        <v>3.5</v>
      </c>
      <c r="E58" s="1">
        <v>5.9</v>
      </c>
      <c r="F58" s="1">
        <v>1</v>
      </c>
      <c r="G58" s="1">
        <v>30</v>
      </c>
      <c r="H58" s="1">
        <v>33.4</v>
      </c>
      <c r="I58" s="1">
        <v>602</v>
      </c>
      <c r="J58" s="1">
        <v>2.46</v>
      </c>
      <c r="K58" s="1">
        <v>0.89</v>
      </c>
      <c r="L58" s="1" t="s">
        <v>65</v>
      </c>
      <c r="M58" s="1">
        <v>45.2</v>
      </c>
      <c r="N58" s="1">
        <v>1.67</v>
      </c>
      <c r="O58" s="1">
        <v>2.2000000000000002</v>
      </c>
      <c r="P58" s="1">
        <v>0.35</v>
      </c>
      <c r="Q58" s="1">
        <v>3.3</v>
      </c>
      <c r="R58" s="1">
        <v>0.1</v>
      </c>
      <c r="S58" s="1">
        <v>68</v>
      </c>
      <c r="T58" s="1">
        <v>37.299999999999997</v>
      </c>
      <c r="U58" s="1">
        <v>2.8</v>
      </c>
      <c r="V58" s="1" t="s">
        <v>62</v>
      </c>
      <c r="W58" s="1">
        <v>10</v>
      </c>
      <c r="X58" s="1">
        <v>0.88</v>
      </c>
      <c r="Y58" s="1">
        <v>1105</v>
      </c>
      <c r="Z58" s="1">
        <v>1.48</v>
      </c>
      <c r="AA58" s="1">
        <v>1300</v>
      </c>
      <c r="AB58" s="1">
        <v>6.2</v>
      </c>
      <c r="AC58" s="1">
        <v>9.8000000000000007</v>
      </c>
      <c r="AD58" s="1">
        <v>0.43</v>
      </c>
      <c r="AE58" s="1">
        <v>11.15</v>
      </c>
      <c r="AF58" s="1">
        <v>4.3</v>
      </c>
      <c r="AG58" s="1">
        <v>0.13</v>
      </c>
      <c r="AH58" s="1">
        <v>23.6</v>
      </c>
      <c r="AI58" s="1">
        <v>90</v>
      </c>
      <c r="AJ58" s="1">
        <v>13</v>
      </c>
      <c r="AK58" s="1">
        <v>12.9</v>
      </c>
      <c r="AL58" s="1">
        <v>0.99</v>
      </c>
      <c r="AM58" s="1">
        <v>180</v>
      </c>
      <c r="AN58" s="1">
        <v>33</v>
      </c>
      <c r="AO58" s="1" t="s">
        <v>62</v>
      </c>
      <c r="AP58" s="1">
        <v>12</v>
      </c>
      <c r="AQ58" s="1" t="s">
        <v>69</v>
      </c>
      <c r="AR58" s="1">
        <v>180</v>
      </c>
      <c r="AS58" s="1" t="s">
        <v>62</v>
      </c>
      <c r="AT58" s="1">
        <v>1.125</v>
      </c>
    </row>
    <row r="59" spans="1:46">
      <c r="A59" t="s">
        <v>125</v>
      </c>
      <c r="C59" s="1">
        <v>1</v>
      </c>
      <c r="D59" s="2">
        <v>3.4</v>
      </c>
      <c r="E59" s="1">
        <v>4.3</v>
      </c>
      <c r="F59" s="1">
        <v>0.8</v>
      </c>
      <c r="G59" s="1">
        <v>20</v>
      </c>
      <c r="H59" s="1">
        <v>25</v>
      </c>
      <c r="I59" s="1">
        <v>220</v>
      </c>
      <c r="J59" s="1">
        <v>1.78</v>
      </c>
      <c r="K59" s="1">
        <v>0.48</v>
      </c>
      <c r="L59" s="1" t="s">
        <v>65</v>
      </c>
      <c r="M59" s="1">
        <v>45.6</v>
      </c>
      <c r="N59" s="1">
        <v>1.23</v>
      </c>
      <c r="O59" s="1">
        <v>2.2999999999999998</v>
      </c>
      <c r="P59" s="1">
        <v>0.2</v>
      </c>
      <c r="Q59" s="1">
        <v>2.6</v>
      </c>
      <c r="R59" s="1">
        <v>0.06</v>
      </c>
      <c r="S59" s="1">
        <v>22</v>
      </c>
      <c r="T59" s="1">
        <v>41.5</v>
      </c>
      <c r="U59" s="1">
        <v>2</v>
      </c>
      <c r="V59" s="1" t="s">
        <v>62</v>
      </c>
      <c r="W59" s="1">
        <v>10</v>
      </c>
      <c r="X59" s="1">
        <v>0.59</v>
      </c>
      <c r="Y59" s="1">
        <v>1080</v>
      </c>
      <c r="Z59" s="1">
        <v>1.53</v>
      </c>
      <c r="AA59" s="1">
        <v>1300</v>
      </c>
      <c r="AB59" s="1">
        <v>9.1</v>
      </c>
      <c r="AC59" s="1">
        <v>13.6</v>
      </c>
      <c r="AD59" s="1">
        <v>0.33</v>
      </c>
      <c r="AE59" s="1">
        <v>11.15</v>
      </c>
      <c r="AF59" s="1">
        <v>3.4</v>
      </c>
      <c r="AG59" s="1">
        <v>0.09</v>
      </c>
      <c r="AH59" s="1">
        <v>18.5</v>
      </c>
      <c r="AI59" s="1">
        <v>6</v>
      </c>
      <c r="AJ59" s="1">
        <v>9</v>
      </c>
      <c r="AK59" s="1">
        <v>8.6999999999999993</v>
      </c>
      <c r="AL59" s="1">
        <v>0.68</v>
      </c>
      <c r="AM59" s="1">
        <v>123</v>
      </c>
      <c r="AN59" s="1">
        <v>20</v>
      </c>
      <c r="AO59" s="1" t="s">
        <v>62</v>
      </c>
      <c r="AP59" s="1">
        <v>25</v>
      </c>
      <c r="AQ59" s="1" t="s">
        <v>69</v>
      </c>
      <c r="AR59" s="1">
        <v>130</v>
      </c>
      <c r="AS59" s="1" t="s">
        <v>62</v>
      </c>
      <c r="AT59" s="1">
        <v>0.63500000000000001</v>
      </c>
    </row>
    <row r="60" spans="1:46">
      <c r="A60" t="s">
        <v>126</v>
      </c>
      <c r="C60" s="1">
        <v>1</v>
      </c>
      <c r="D60" s="2">
        <v>2.7</v>
      </c>
      <c r="E60" s="1">
        <v>4.4000000000000004</v>
      </c>
      <c r="F60" s="1">
        <v>0.7</v>
      </c>
      <c r="G60" s="1">
        <v>10</v>
      </c>
      <c r="H60" s="1">
        <v>24.9</v>
      </c>
      <c r="I60" s="1">
        <v>231</v>
      </c>
      <c r="J60" s="1">
        <v>2.0699999999999998</v>
      </c>
      <c r="K60" s="1">
        <v>0.56999999999999995</v>
      </c>
      <c r="L60" s="1" t="s">
        <v>65</v>
      </c>
      <c r="M60" s="1">
        <v>45</v>
      </c>
      <c r="N60" s="1">
        <v>1.27</v>
      </c>
      <c r="O60" s="1">
        <v>2.4</v>
      </c>
      <c r="P60" s="1">
        <v>0.23</v>
      </c>
      <c r="Q60" s="1">
        <v>1.8</v>
      </c>
      <c r="R60" s="1">
        <v>7.0000000000000007E-2</v>
      </c>
      <c r="S60" s="1">
        <v>10</v>
      </c>
      <c r="T60" s="1">
        <v>35.1</v>
      </c>
      <c r="U60" s="1">
        <v>2</v>
      </c>
      <c r="V60" s="1" t="s">
        <v>62</v>
      </c>
      <c r="W60" s="1">
        <v>10</v>
      </c>
      <c r="X60" s="1">
        <v>0.59</v>
      </c>
      <c r="Y60" s="1">
        <v>1080</v>
      </c>
      <c r="Z60" s="1">
        <v>1.49</v>
      </c>
      <c r="AA60" s="1">
        <v>1290</v>
      </c>
      <c r="AB60" s="1">
        <v>7.4</v>
      </c>
      <c r="AC60" s="1">
        <v>12</v>
      </c>
      <c r="AD60" s="1">
        <v>0.37</v>
      </c>
      <c r="AE60" s="1">
        <v>10.45</v>
      </c>
      <c r="AF60" s="1">
        <v>3.8</v>
      </c>
      <c r="AG60" s="1">
        <v>0.08</v>
      </c>
      <c r="AH60" s="1">
        <v>18.649999999999999</v>
      </c>
      <c r="AI60" s="1" t="s">
        <v>62</v>
      </c>
      <c r="AJ60" s="1">
        <v>7</v>
      </c>
      <c r="AK60" s="1">
        <v>9.5</v>
      </c>
      <c r="AL60" s="1">
        <v>0.68</v>
      </c>
      <c r="AM60" s="1">
        <v>107</v>
      </c>
      <c r="AN60" s="1">
        <v>22</v>
      </c>
      <c r="AO60" s="1" t="s">
        <v>62</v>
      </c>
      <c r="AP60" s="1">
        <v>12</v>
      </c>
      <c r="AQ60" s="1" t="s">
        <v>69</v>
      </c>
      <c r="AR60" s="1">
        <v>130</v>
      </c>
      <c r="AS60" s="1" t="s">
        <v>62</v>
      </c>
      <c r="AT60" s="1">
        <v>0.58099999999999996</v>
      </c>
    </row>
    <row r="61" spans="1:46">
      <c r="A61" t="s">
        <v>92</v>
      </c>
      <c r="C61" s="1" t="s">
        <v>87</v>
      </c>
      <c r="D61" s="2">
        <v>17</v>
      </c>
      <c r="E61" s="1">
        <v>4.4000000000000004</v>
      </c>
      <c r="F61" s="1">
        <v>0.8</v>
      </c>
      <c r="G61" s="1">
        <v>20</v>
      </c>
      <c r="H61" s="1">
        <v>40.5</v>
      </c>
      <c r="I61" s="1">
        <v>138</v>
      </c>
      <c r="J61" s="1">
        <v>1.88</v>
      </c>
      <c r="K61" s="1">
        <v>0.64</v>
      </c>
      <c r="L61" s="1" t="s">
        <v>65</v>
      </c>
      <c r="M61" s="1">
        <v>52.5</v>
      </c>
      <c r="N61" s="1">
        <v>1.27</v>
      </c>
      <c r="O61" s="1">
        <v>2.2000000000000002</v>
      </c>
      <c r="P61" s="1">
        <v>0.23</v>
      </c>
      <c r="Q61" s="1">
        <v>3.1</v>
      </c>
      <c r="R61" s="1">
        <v>0.09</v>
      </c>
      <c r="S61" s="1">
        <v>6</v>
      </c>
      <c r="T61" s="1">
        <v>37.9</v>
      </c>
      <c r="U61" s="1">
        <v>2</v>
      </c>
      <c r="V61" s="1" t="s">
        <v>62</v>
      </c>
      <c r="W61" s="1">
        <v>7</v>
      </c>
      <c r="X61" s="1">
        <v>0.57999999999999996</v>
      </c>
      <c r="Y61" s="1">
        <v>1415</v>
      </c>
      <c r="Z61" s="1">
        <v>1.33</v>
      </c>
      <c r="AA61" s="1">
        <v>1070</v>
      </c>
      <c r="AB61" s="1">
        <v>7.8</v>
      </c>
      <c r="AC61" s="1">
        <v>10.7</v>
      </c>
      <c r="AD61" s="1">
        <v>0.34</v>
      </c>
      <c r="AE61" s="1">
        <v>13.2</v>
      </c>
      <c r="AF61" s="1">
        <v>5.7</v>
      </c>
      <c r="AG61" s="1">
        <v>0.1</v>
      </c>
      <c r="AH61" s="1">
        <v>30.4</v>
      </c>
      <c r="AI61" s="1" t="s">
        <v>62</v>
      </c>
      <c r="AJ61" s="1">
        <v>10</v>
      </c>
      <c r="AK61" s="1">
        <v>10.1</v>
      </c>
      <c r="AL61" s="1">
        <v>0.8</v>
      </c>
      <c r="AM61" s="1">
        <v>168</v>
      </c>
      <c r="AN61" s="1">
        <v>27</v>
      </c>
      <c r="AO61" s="1" t="s">
        <v>62</v>
      </c>
      <c r="AP61" s="1">
        <v>34</v>
      </c>
      <c r="AQ61" s="1" t="s">
        <v>69</v>
      </c>
      <c r="AR61" s="1">
        <v>200</v>
      </c>
      <c r="AS61" s="1" t="s">
        <v>62</v>
      </c>
      <c r="AT61" s="1">
        <v>0.70699999999999996</v>
      </c>
    </row>
    <row r="62" spans="1:46">
      <c r="A62" t="s">
        <v>110</v>
      </c>
      <c r="C62" s="1">
        <v>4</v>
      </c>
      <c r="D62" s="2">
        <v>1.1000000000000001</v>
      </c>
      <c r="E62" s="1">
        <v>6.3</v>
      </c>
      <c r="F62" s="1">
        <v>0.7</v>
      </c>
      <c r="G62" s="1">
        <v>20</v>
      </c>
      <c r="H62" s="1">
        <v>49.1</v>
      </c>
      <c r="I62" s="1">
        <v>2070</v>
      </c>
      <c r="J62" s="1">
        <v>2.2799999999999998</v>
      </c>
      <c r="K62" s="1">
        <v>0.71</v>
      </c>
      <c r="L62" s="1" t="s">
        <v>65</v>
      </c>
      <c r="M62" s="1">
        <v>51.9</v>
      </c>
      <c r="N62" s="1">
        <v>1.71</v>
      </c>
      <c r="O62" s="1">
        <v>2.2999999999999998</v>
      </c>
      <c r="P62" s="1">
        <v>0.28000000000000003</v>
      </c>
      <c r="Q62" s="1">
        <v>5.3</v>
      </c>
      <c r="R62" s="1">
        <v>0.09</v>
      </c>
      <c r="S62" s="1">
        <v>22</v>
      </c>
      <c r="T62" s="1">
        <v>40.4</v>
      </c>
      <c r="U62" s="1">
        <v>3</v>
      </c>
      <c r="V62" s="1" t="s">
        <v>62</v>
      </c>
      <c r="W62" s="1">
        <v>10</v>
      </c>
      <c r="X62" s="1">
        <v>0.94</v>
      </c>
      <c r="Y62" s="1">
        <v>1355</v>
      </c>
      <c r="Z62" s="1">
        <v>1.74</v>
      </c>
      <c r="AA62" s="1">
        <v>928</v>
      </c>
      <c r="AB62" s="1">
        <v>6.8</v>
      </c>
      <c r="AC62" s="1">
        <v>12.9</v>
      </c>
      <c r="AD62" s="1">
        <v>0.44</v>
      </c>
      <c r="AE62" s="1">
        <v>12.5</v>
      </c>
      <c r="AF62" s="1">
        <v>4.9000000000000004</v>
      </c>
      <c r="AG62" s="1">
        <v>0.09</v>
      </c>
      <c r="AH62" s="1">
        <v>25.6</v>
      </c>
      <c r="AI62" s="1" t="s">
        <v>62</v>
      </c>
      <c r="AJ62" s="1">
        <v>19</v>
      </c>
      <c r="AK62" s="1">
        <v>11.4</v>
      </c>
      <c r="AL62" s="1">
        <v>0.82</v>
      </c>
      <c r="AM62" s="1">
        <v>197</v>
      </c>
      <c r="AN62" s="1">
        <v>22</v>
      </c>
      <c r="AO62" s="1" t="s">
        <v>62</v>
      </c>
      <c r="AP62" s="1">
        <v>25</v>
      </c>
      <c r="AQ62" s="1" t="s">
        <v>69</v>
      </c>
      <c r="AR62" s="1">
        <v>200</v>
      </c>
      <c r="AS62" s="1" t="s">
        <v>62</v>
      </c>
      <c r="AT62" s="1">
        <v>1.4550000000000001</v>
      </c>
    </row>
    <row r="63" spans="1:46">
      <c r="A63" t="s">
        <v>134</v>
      </c>
      <c r="C63" s="1">
        <v>4</v>
      </c>
      <c r="D63" s="2">
        <v>42.2</v>
      </c>
      <c r="E63" s="1">
        <v>4.3</v>
      </c>
      <c r="F63" s="1">
        <v>1.1000000000000001</v>
      </c>
      <c r="G63" s="1">
        <v>20</v>
      </c>
      <c r="H63" s="1">
        <v>54.2</v>
      </c>
      <c r="I63" s="1">
        <v>623</v>
      </c>
      <c r="J63" s="1">
        <v>1.72</v>
      </c>
      <c r="K63" s="1">
        <v>0.53</v>
      </c>
      <c r="L63" s="1">
        <v>0.08</v>
      </c>
      <c r="M63" s="1">
        <v>57</v>
      </c>
      <c r="N63" s="1">
        <v>1.1200000000000001</v>
      </c>
      <c r="O63" s="1">
        <v>2</v>
      </c>
      <c r="P63" s="1">
        <v>0.19</v>
      </c>
      <c r="Q63" s="1">
        <v>2.6</v>
      </c>
      <c r="R63" s="1">
        <v>7.0000000000000007E-2</v>
      </c>
      <c r="S63" s="1">
        <v>31</v>
      </c>
      <c r="T63" s="1">
        <v>39.200000000000003</v>
      </c>
      <c r="U63" s="1">
        <v>1.9</v>
      </c>
      <c r="V63" s="1" t="s">
        <v>62</v>
      </c>
      <c r="W63" s="1" t="s">
        <v>62</v>
      </c>
      <c r="X63" s="1">
        <v>0.62</v>
      </c>
      <c r="Y63" s="1">
        <v>1715</v>
      </c>
      <c r="Z63" s="1">
        <v>1.25</v>
      </c>
      <c r="AA63" s="1">
        <v>876</v>
      </c>
      <c r="AB63" s="1">
        <v>6.8</v>
      </c>
      <c r="AC63" s="1">
        <v>15.5</v>
      </c>
      <c r="AD63" s="1">
        <v>0.31</v>
      </c>
      <c r="AE63" s="1">
        <v>10.65</v>
      </c>
      <c r="AF63" s="1">
        <v>10.8</v>
      </c>
      <c r="AG63" s="1">
        <v>0.08</v>
      </c>
      <c r="AH63" s="1">
        <v>18.899999999999999</v>
      </c>
      <c r="AI63" s="1">
        <v>20</v>
      </c>
      <c r="AJ63" s="1">
        <v>18</v>
      </c>
      <c r="AK63" s="1">
        <v>8.5</v>
      </c>
      <c r="AL63" s="1">
        <v>0.7</v>
      </c>
      <c r="AM63" s="1">
        <v>1070</v>
      </c>
      <c r="AN63" s="1">
        <v>21</v>
      </c>
      <c r="AO63" s="1" t="s">
        <v>62</v>
      </c>
      <c r="AP63" s="1">
        <v>33</v>
      </c>
      <c r="AQ63" s="1">
        <v>10.5</v>
      </c>
      <c r="AR63" s="1">
        <v>80</v>
      </c>
      <c r="AS63" s="1" t="s">
        <v>62</v>
      </c>
      <c r="AT63" s="1">
        <v>2.48</v>
      </c>
    </row>
    <row r="64" spans="1:46">
      <c r="A64" t="s">
        <v>85</v>
      </c>
      <c r="C64" s="1">
        <v>1</v>
      </c>
      <c r="D64" s="2">
        <v>5.3</v>
      </c>
      <c r="E64" s="1">
        <v>4.2</v>
      </c>
      <c r="F64" s="1" t="s">
        <v>69</v>
      </c>
      <c r="G64" s="1">
        <v>10</v>
      </c>
      <c r="H64" s="1">
        <v>44.5</v>
      </c>
      <c r="I64" s="1">
        <v>99</v>
      </c>
      <c r="J64" s="1">
        <v>1.62</v>
      </c>
      <c r="K64" s="1">
        <v>0.53</v>
      </c>
      <c r="L64" s="1" t="s">
        <v>65</v>
      </c>
      <c r="M64" s="1">
        <v>52.4</v>
      </c>
      <c r="N64" s="1">
        <v>1.27</v>
      </c>
      <c r="O64" s="1">
        <v>1.6</v>
      </c>
      <c r="P64" s="1">
        <v>0.19</v>
      </c>
      <c r="Q64" s="1" t="s">
        <v>69</v>
      </c>
      <c r="R64" s="1">
        <v>0.06</v>
      </c>
      <c r="S64" s="1">
        <v>62</v>
      </c>
      <c r="T64" s="1">
        <v>49.7</v>
      </c>
      <c r="U64" s="1">
        <v>2</v>
      </c>
      <c r="V64" s="1" t="s">
        <v>62</v>
      </c>
      <c r="W64" s="1">
        <v>13</v>
      </c>
      <c r="X64" s="1">
        <v>0.56999999999999995</v>
      </c>
      <c r="Y64" s="1">
        <v>1140</v>
      </c>
      <c r="Z64" s="1">
        <v>1.28</v>
      </c>
      <c r="AA64" s="1">
        <v>855</v>
      </c>
      <c r="AB64" s="1">
        <v>7.3</v>
      </c>
      <c r="AC64" s="1">
        <v>12.6</v>
      </c>
      <c r="AD64" s="1">
        <v>0.32</v>
      </c>
      <c r="AE64" s="1">
        <v>9.61</v>
      </c>
      <c r="AF64" s="1">
        <v>1.9</v>
      </c>
      <c r="AG64" s="1">
        <v>0.09</v>
      </c>
      <c r="AH64" s="1">
        <v>17.8</v>
      </c>
      <c r="AI64" s="1" t="s">
        <v>62</v>
      </c>
      <c r="AJ64" s="1">
        <v>11</v>
      </c>
      <c r="AK64" s="1">
        <v>8.4</v>
      </c>
      <c r="AL64" s="1">
        <v>0.72</v>
      </c>
      <c r="AM64" s="1">
        <v>216</v>
      </c>
      <c r="AN64" s="1">
        <v>19</v>
      </c>
      <c r="AO64" s="1" t="s">
        <v>62</v>
      </c>
      <c r="AP64" s="1">
        <v>96</v>
      </c>
      <c r="AQ64" s="1">
        <v>0.6</v>
      </c>
      <c r="AR64" s="1">
        <v>200</v>
      </c>
      <c r="AS64" s="1" t="s">
        <v>62</v>
      </c>
      <c r="AT64" s="1">
        <v>1.0549999999999999</v>
      </c>
    </row>
    <row r="65" spans="1:46">
      <c r="A65" t="s">
        <v>136</v>
      </c>
      <c r="C65" s="1">
        <v>13</v>
      </c>
      <c r="D65" s="2">
        <v>50.5</v>
      </c>
      <c r="E65" s="1">
        <v>3.4</v>
      </c>
      <c r="F65" s="1">
        <v>0.8</v>
      </c>
      <c r="G65" s="1">
        <v>10</v>
      </c>
      <c r="H65" s="1">
        <v>64.5</v>
      </c>
      <c r="I65" s="1">
        <v>2190</v>
      </c>
      <c r="J65" s="1">
        <v>1.43</v>
      </c>
      <c r="K65" s="1">
        <v>0.45</v>
      </c>
      <c r="L65" s="1">
        <v>0.16</v>
      </c>
      <c r="M65" s="1">
        <v>50.8</v>
      </c>
      <c r="N65" s="1">
        <v>0.96</v>
      </c>
      <c r="O65" s="1">
        <v>2.1</v>
      </c>
      <c r="P65" s="1">
        <v>0.17</v>
      </c>
      <c r="Q65" s="1">
        <v>1.1000000000000001</v>
      </c>
      <c r="R65" s="1">
        <v>7.0000000000000007E-2</v>
      </c>
      <c r="S65" s="1">
        <v>7</v>
      </c>
      <c r="T65" s="1">
        <v>46.1</v>
      </c>
      <c r="U65" s="1">
        <v>1.5</v>
      </c>
      <c r="V65" s="1" t="s">
        <v>62</v>
      </c>
      <c r="W65" s="1">
        <v>6</v>
      </c>
      <c r="X65" s="1">
        <v>0.47</v>
      </c>
      <c r="Y65" s="1">
        <v>1575</v>
      </c>
      <c r="Z65" s="1">
        <v>1.1299999999999999</v>
      </c>
      <c r="AA65" s="1">
        <v>834</v>
      </c>
      <c r="AB65" s="1">
        <v>7.9</v>
      </c>
      <c r="AC65" s="1">
        <v>20.2</v>
      </c>
      <c r="AD65" s="1">
        <v>0.28000000000000003</v>
      </c>
      <c r="AE65" s="1">
        <v>10.85</v>
      </c>
      <c r="AF65" s="1">
        <v>9.8000000000000007</v>
      </c>
      <c r="AG65" s="1">
        <v>7.0000000000000007E-2</v>
      </c>
      <c r="AH65" s="1">
        <v>19.8</v>
      </c>
      <c r="AI65" s="1" t="s">
        <v>62</v>
      </c>
      <c r="AJ65" s="1">
        <v>14</v>
      </c>
      <c r="AK65" s="1">
        <v>7.2</v>
      </c>
      <c r="AL65" s="1">
        <v>0.59</v>
      </c>
      <c r="AM65" s="1">
        <v>471</v>
      </c>
      <c r="AN65" s="1">
        <v>18</v>
      </c>
      <c r="AO65" s="1">
        <v>9</v>
      </c>
      <c r="AP65" s="1">
        <v>36</v>
      </c>
      <c r="AQ65" s="1">
        <v>1.9</v>
      </c>
      <c r="AR65" s="1">
        <v>140</v>
      </c>
      <c r="AS65" s="1" t="s">
        <v>62</v>
      </c>
      <c r="AT65" s="1">
        <v>1.86</v>
      </c>
    </row>
    <row r="66" spans="1:46">
      <c r="A66" t="s">
        <v>112</v>
      </c>
      <c r="C66" s="1">
        <v>2</v>
      </c>
      <c r="D66" s="2">
        <v>18</v>
      </c>
      <c r="E66" s="1">
        <v>8.6</v>
      </c>
      <c r="F66" s="1">
        <v>0.5</v>
      </c>
      <c r="G66" s="1">
        <v>10</v>
      </c>
      <c r="H66" s="1">
        <v>37.799999999999997</v>
      </c>
      <c r="I66" s="1">
        <v>756</v>
      </c>
      <c r="J66" s="1">
        <v>3.64</v>
      </c>
      <c r="K66" s="1">
        <v>1.29</v>
      </c>
      <c r="L66" s="1" t="s">
        <v>65</v>
      </c>
      <c r="M66" s="1">
        <v>49.9</v>
      </c>
      <c r="N66" s="1">
        <v>2.4300000000000002</v>
      </c>
      <c r="O66" s="1">
        <v>2.4</v>
      </c>
      <c r="P66" s="1">
        <v>0.51</v>
      </c>
      <c r="Q66" s="1">
        <v>3.7</v>
      </c>
      <c r="R66" s="1">
        <v>0.16</v>
      </c>
      <c r="S66" s="1">
        <v>14</v>
      </c>
      <c r="T66" s="1">
        <v>39.200000000000003</v>
      </c>
      <c r="U66" s="1">
        <v>4.2</v>
      </c>
      <c r="V66" s="1" t="s">
        <v>62</v>
      </c>
      <c r="W66" s="1">
        <v>11</v>
      </c>
      <c r="X66" s="1">
        <v>1.25</v>
      </c>
      <c r="Y66" s="1">
        <v>1345</v>
      </c>
      <c r="Z66" s="1">
        <v>2.38</v>
      </c>
      <c r="AA66" s="1">
        <v>821</v>
      </c>
      <c r="AB66" s="1">
        <v>9.4</v>
      </c>
      <c r="AC66" s="1">
        <v>9.3000000000000007</v>
      </c>
      <c r="AD66" s="1">
        <v>0.64</v>
      </c>
      <c r="AE66" s="1">
        <v>17.25</v>
      </c>
      <c r="AF66" s="1">
        <v>5.2</v>
      </c>
      <c r="AG66" s="1">
        <v>0.19</v>
      </c>
      <c r="AH66" s="1">
        <v>30.2</v>
      </c>
      <c r="AI66" s="1" t="s">
        <v>62</v>
      </c>
      <c r="AJ66" s="1">
        <v>11</v>
      </c>
      <c r="AK66" s="1">
        <v>18.5</v>
      </c>
      <c r="AL66" s="1">
        <v>1.38</v>
      </c>
      <c r="AM66" s="1">
        <v>168</v>
      </c>
      <c r="AN66" s="1">
        <v>29</v>
      </c>
      <c r="AO66" s="1" t="s">
        <v>62</v>
      </c>
      <c r="AP66" s="1">
        <v>21</v>
      </c>
      <c r="AQ66" s="1" t="s">
        <v>69</v>
      </c>
      <c r="AR66" s="1">
        <v>170</v>
      </c>
      <c r="AS66" s="1" t="s">
        <v>62</v>
      </c>
      <c r="AT66" s="1">
        <v>1.085</v>
      </c>
    </row>
    <row r="67" spans="1:46">
      <c r="A67" t="s">
        <v>83</v>
      </c>
      <c r="C67" s="1">
        <v>2</v>
      </c>
      <c r="D67" s="2">
        <v>37</v>
      </c>
      <c r="E67" s="1">
        <v>10.9</v>
      </c>
      <c r="F67" s="1" t="s">
        <v>69</v>
      </c>
      <c r="G67" s="1">
        <v>10</v>
      </c>
      <c r="H67" s="1">
        <v>49.6</v>
      </c>
      <c r="I67" s="1">
        <v>228</v>
      </c>
      <c r="J67" s="1">
        <v>1.95</v>
      </c>
      <c r="K67" s="1">
        <v>0.57999999999999996</v>
      </c>
      <c r="L67" s="1">
        <v>0.03</v>
      </c>
      <c r="M67" s="1">
        <v>53.2</v>
      </c>
      <c r="N67" s="1">
        <v>1.75</v>
      </c>
      <c r="O67" s="1">
        <v>2.2999999999999998</v>
      </c>
      <c r="P67" s="1">
        <v>0.22</v>
      </c>
      <c r="Q67" s="1">
        <v>6</v>
      </c>
      <c r="R67" s="1">
        <v>0.06</v>
      </c>
      <c r="S67" s="1">
        <v>34</v>
      </c>
      <c r="T67" s="1">
        <v>40.299999999999997</v>
      </c>
      <c r="U67" s="1">
        <v>3.9</v>
      </c>
      <c r="V67" s="1" t="s">
        <v>62</v>
      </c>
      <c r="W67" s="1">
        <v>37</v>
      </c>
      <c r="X67" s="1">
        <v>1.29</v>
      </c>
      <c r="Y67" s="1">
        <v>1385</v>
      </c>
      <c r="Z67" s="1">
        <v>1.6</v>
      </c>
      <c r="AA67" s="1">
        <v>812</v>
      </c>
      <c r="AB67" s="1">
        <v>14.3</v>
      </c>
      <c r="AC67" s="1">
        <v>14.2</v>
      </c>
      <c r="AD67" s="1">
        <v>0.38</v>
      </c>
      <c r="AE67" s="1">
        <v>10.6</v>
      </c>
      <c r="AF67" s="1">
        <v>3.8</v>
      </c>
      <c r="AG67" s="1">
        <v>0.14000000000000001</v>
      </c>
      <c r="AH67" s="1">
        <v>36.1</v>
      </c>
      <c r="AI67" s="1" t="s">
        <v>62</v>
      </c>
      <c r="AJ67" s="1">
        <v>42</v>
      </c>
      <c r="AK67" s="1">
        <v>9.3000000000000007</v>
      </c>
      <c r="AL67" s="1">
        <v>0.72</v>
      </c>
      <c r="AM67" s="1">
        <v>614</v>
      </c>
      <c r="AN67" s="1">
        <v>27</v>
      </c>
      <c r="AO67" s="1" t="s">
        <v>62</v>
      </c>
      <c r="AP67" s="1">
        <v>65</v>
      </c>
      <c r="AQ67" s="1">
        <v>7.1</v>
      </c>
      <c r="AR67" s="1">
        <v>210</v>
      </c>
      <c r="AS67" s="1" t="s">
        <v>62</v>
      </c>
      <c r="AT67" s="1">
        <v>1.7450000000000001</v>
      </c>
    </row>
    <row r="68" spans="1:46">
      <c r="A68" t="s">
        <v>72</v>
      </c>
      <c r="C68" s="1">
        <v>1</v>
      </c>
      <c r="D68" s="2">
        <v>17.100000000000001</v>
      </c>
      <c r="E68" s="1">
        <v>5.5</v>
      </c>
      <c r="F68" s="1">
        <v>1.1000000000000001</v>
      </c>
      <c r="G68" s="1">
        <v>10</v>
      </c>
      <c r="H68" s="1">
        <v>68.599999999999994</v>
      </c>
      <c r="I68" s="1">
        <v>420</v>
      </c>
      <c r="J68" s="1">
        <v>1.53</v>
      </c>
      <c r="K68" s="1">
        <v>0.51</v>
      </c>
      <c r="L68" s="1" t="s">
        <v>65</v>
      </c>
      <c r="M68" s="1">
        <v>47.5</v>
      </c>
      <c r="N68" s="1">
        <v>1.29</v>
      </c>
      <c r="O68" s="1">
        <v>2.9</v>
      </c>
      <c r="P68" s="1">
        <v>0.19</v>
      </c>
      <c r="Q68" s="1">
        <v>0.5</v>
      </c>
      <c r="R68" s="1">
        <v>0.08</v>
      </c>
      <c r="S68" s="1" t="s">
        <v>73</v>
      </c>
      <c r="T68" s="1">
        <v>35.200000000000003</v>
      </c>
      <c r="U68" s="1">
        <v>2.2999999999999998</v>
      </c>
      <c r="V68" s="1">
        <v>11</v>
      </c>
      <c r="W68" s="1">
        <v>11</v>
      </c>
      <c r="X68" s="1">
        <v>0.8</v>
      </c>
      <c r="Y68" s="1">
        <v>1580</v>
      </c>
      <c r="Z68" s="1">
        <v>1.22</v>
      </c>
      <c r="AA68" s="1">
        <v>806</v>
      </c>
      <c r="AB68" s="1">
        <v>19.600000000000001</v>
      </c>
      <c r="AC68" s="1">
        <v>10.5</v>
      </c>
      <c r="AD68" s="1">
        <v>0.32</v>
      </c>
      <c r="AE68" s="1">
        <v>11.2</v>
      </c>
      <c r="AF68" s="1">
        <v>5.2</v>
      </c>
      <c r="AG68" s="1">
        <v>0.1</v>
      </c>
      <c r="AH68" s="1">
        <v>31.6</v>
      </c>
      <c r="AI68" s="1">
        <v>41</v>
      </c>
      <c r="AJ68" s="1">
        <v>14</v>
      </c>
      <c r="AK68" s="1">
        <v>8.1999999999999993</v>
      </c>
      <c r="AL68" s="1">
        <v>0.67</v>
      </c>
      <c r="AM68" s="1">
        <v>3510</v>
      </c>
      <c r="AN68" s="1">
        <v>33</v>
      </c>
      <c r="AO68" s="1" t="s">
        <v>62</v>
      </c>
      <c r="AP68" s="1">
        <v>11</v>
      </c>
      <c r="AQ68" s="1">
        <v>57.6</v>
      </c>
      <c r="AR68" s="1">
        <v>270</v>
      </c>
      <c r="AS68" s="1" t="s">
        <v>62</v>
      </c>
      <c r="AT68" s="1">
        <v>5.12</v>
      </c>
    </row>
    <row r="69" spans="1:46">
      <c r="A69" t="s">
        <v>93</v>
      </c>
      <c r="C69" s="1" t="s">
        <v>87</v>
      </c>
      <c r="D69" s="2">
        <v>6.4</v>
      </c>
      <c r="E69" s="1">
        <v>5.3</v>
      </c>
      <c r="F69" s="1">
        <v>0.6</v>
      </c>
      <c r="G69" s="1">
        <v>10</v>
      </c>
      <c r="H69" s="1">
        <v>38.799999999999997</v>
      </c>
      <c r="I69" s="1">
        <v>12</v>
      </c>
      <c r="J69" s="1">
        <v>2.02</v>
      </c>
      <c r="K69" s="1">
        <v>0.62</v>
      </c>
      <c r="L69" s="1" t="s">
        <v>65</v>
      </c>
      <c r="M69" s="1">
        <v>52.1</v>
      </c>
      <c r="N69" s="1">
        <v>1.39</v>
      </c>
      <c r="O69" s="1">
        <v>1.9</v>
      </c>
      <c r="P69" s="1">
        <v>0.23</v>
      </c>
      <c r="Q69" s="1">
        <v>3.2</v>
      </c>
      <c r="R69" s="1">
        <v>0.08</v>
      </c>
      <c r="S69" s="1">
        <v>7</v>
      </c>
      <c r="T69" s="1">
        <v>38</v>
      </c>
      <c r="U69" s="1">
        <v>2.6</v>
      </c>
      <c r="V69" s="1" t="s">
        <v>62</v>
      </c>
      <c r="W69" s="1">
        <v>6</v>
      </c>
      <c r="X69" s="1">
        <v>0.82</v>
      </c>
      <c r="Y69" s="1">
        <v>1400</v>
      </c>
      <c r="Z69" s="1">
        <v>1.42</v>
      </c>
      <c r="AA69" s="1">
        <v>797</v>
      </c>
      <c r="AB69" s="1">
        <v>5.7</v>
      </c>
      <c r="AC69" s="1">
        <v>9.9</v>
      </c>
      <c r="AD69" s="1">
        <v>0.37</v>
      </c>
      <c r="AE69" s="1">
        <v>13.15</v>
      </c>
      <c r="AF69" s="1">
        <v>5.4</v>
      </c>
      <c r="AG69" s="1">
        <v>0.11</v>
      </c>
      <c r="AH69" s="1">
        <v>16.350000000000001</v>
      </c>
      <c r="AI69" s="1">
        <v>37</v>
      </c>
      <c r="AJ69" s="1">
        <v>9</v>
      </c>
      <c r="AK69" s="1">
        <v>9.6999999999999993</v>
      </c>
      <c r="AL69" s="1">
        <v>0.77</v>
      </c>
      <c r="AM69" s="1">
        <v>148</v>
      </c>
      <c r="AN69" s="1">
        <v>19</v>
      </c>
      <c r="AO69" s="1" t="s">
        <v>62</v>
      </c>
      <c r="AP69" s="1">
        <v>20</v>
      </c>
      <c r="AQ69" s="1" t="s">
        <v>69</v>
      </c>
      <c r="AR69" s="1">
        <v>170</v>
      </c>
      <c r="AS69" s="1" t="s">
        <v>62</v>
      </c>
      <c r="AT69" s="1">
        <v>0.66100000000000003</v>
      </c>
    </row>
    <row r="70" spans="1:46">
      <c r="A70" t="s">
        <v>76</v>
      </c>
      <c r="C70" s="1">
        <v>1</v>
      </c>
      <c r="D70" s="2">
        <v>15.1</v>
      </c>
      <c r="E70" s="1">
        <v>5.5</v>
      </c>
      <c r="F70" s="1" t="s">
        <v>69</v>
      </c>
      <c r="G70" s="1">
        <v>10</v>
      </c>
      <c r="H70" s="1">
        <v>43.2</v>
      </c>
      <c r="I70" s="1">
        <v>28</v>
      </c>
      <c r="J70" s="1">
        <v>2.44</v>
      </c>
      <c r="K70" s="1">
        <v>0.8</v>
      </c>
      <c r="L70" s="1" t="s">
        <v>65</v>
      </c>
      <c r="M70" s="1">
        <v>46.7</v>
      </c>
      <c r="N70" s="1">
        <v>1.7</v>
      </c>
      <c r="O70" s="1">
        <v>2</v>
      </c>
      <c r="P70" s="1">
        <v>0.31</v>
      </c>
      <c r="Q70" s="1">
        <v>2.5</v>
      </c>
      <c r="R70" s="1">
        <v>0.1</v>
      </c>
      <c r="S70" s="1">
        <v>12</v>
      </c>
      <c r="T70" s="1">
        <v>45.1</v>
      </c>
      <c r="U70" s="1">
        <v>2.7</v>
      </c>
      <c r="V70" s="1" t="s">
        <v>62</v>
      </c>
      <c r="W70" s="1">
        <v>19</v>
      </c>
      <c r="X70" s="1">
        <v>0.8</v>
      </c>
      <c r="Y70" s="1">
        <v>1155</v>
      </c>
      <c r="Z70" s="1">
        <v>1.6</v>
      </c>
      <c r="AA70" s="1">
        <v>787</v>
      </c>
      <c r="AB70" s="1">
        <v>7.3</v>
      </c>
      <c r="AC70" s="1">
        <v>18.7</v>
      </c>
      <c r="AD70" s="1">
        <v>0.45</v>
      </c>
      <c r="AE70" s="1">
        <v>10.85</v>
      </c>
      <c r="AF70" s="1">
        <v>2.5</v>
      </c>
      <c r="AG70" s="1">
        <v>0.14000000000000001</v>
      </c>
      <c r="AH70" s="1">
        <v>21.5</v>
      </c>
      <c r="AI70" s="1" t="s">
        <v>62</v>
      </c>
      <c r="AJ70" s="1">
        <v>24</v>
      </c>
      <c r="AK70" s="1">
        <v>11.8</v>
      </c>
      <c r="AL70" s="1">
        <v>0.94</v>
      </c>
      <c r="AM70" s="1">
        <v>158</v>
      </c>
      <c r="AN70" s="1">
        <v>25</v>
      </c>
      <c r="AO70" s="1" t="s">
        <v>62</v>
      </c>
      <c r="AP70" s="1">
        <v>28</v>
      </c>
      <c r="AQ70" s="1" t="s">
        <v>69</v>
      </c>
      <c r="AR70" s="1">
        <v>290</v>
      </c>
      <c r="AS70" s="1" t="s">
        <v>62</v>
      </c>
      <c r="AT70" s="1">
        <v>0.72099999999999997</v>
      </c>
    </row>
    <row r="71" spans="1:46">
      <c r="A71" t="s">
        <v>86</v>
      </c>
      <c r="C71" s="1" t="s">
        <v>87</v>
      </c>
      <c r="D71" s="2">
        <v>2.5</v>
      </c>
      <c r="E71" s="1">
        <v>4.4000000000000004</v>
      </c>
      <c r="F71" s="1">
        <v>0.6</v>
      </c>
      <c r="G71" s="1">
        <v>10</v>
      </c>
      <c r="H71" s="1">
        <v>45</v>
      </c>
      <c r="I71" s="1">
        <v>82</v>
      </c>
      <c r="J71" s="1">
        <v>1.69</v>
      </c>
      <c r="K71" s="1">
        <v>0.53</v>
      </c>
      <c r="L71" s="1" t="s">
        <v>65</v>
      </c>
      <c r="M71" s="1">
        <v>52.6</v>
      </c>
      <c r="N71" s="1">
        <v>1.28</v>
      </c>
      <c r="O71" s="1">
        <v>1.8</v>
      </c>
      <c r="P71" s="1">
        <v>0.2</v>
      </c>
      <c r="Q71" s="1">
        <v>4.8</v>
      </c>
      <c r="R71" s="1">
        <v>0.08</v>
      </c>
      <c r="S71" s="1">
        <v>26</v>
      </c>
      <c r="T71" s="1">
        <v>43.5</v>
      </c>
      <c r="U71" s="1">
        <v>2</v>
      </c>
      <c r="V71" s="1" t="s">
        <v>62</v>
      </c>
      <c r="W71" s="1">
        <v>5</v>
      </c>
      <c r="X71" s="1">
        <v>0.66</v>
      </c>
      <c r="Y71" s="1">
        <v>1235</v>
      </c>
      <c r="Z71" s="1">
        <v>1.25</v>
      </c>
      <c r="AA71" s="1">
        <v>742</v>
      </c>
      <c r="AB71" s="1">
        <v>7.9</v>
      </c>
      <c r="AC71" s="1">
        <v>10.199999999999999</v>
      </c>
      <c r="AD71" s="1">
        <v>0.31</v>
      </c>
      <c r="AE71" s="1">
        <v>11.95</v>
      </c>
      <c r="AF71" s="1">
        <v>5</v>
      </c>
      <c r="AG71" s="1">
        <v>0.09</v>
      </c>
      <c r="AH71" s="1">
        <v>23.1</v>
      </c>
      <c r="AI71" s="1" t="s">
        <v>62</v>
      </c>
      <c r="AJ71" s="1">
        <v>12</v>
      </c>
      <c r="AK71" s="1">
        <v>8.5</v>
      </c>
      <c r="AL71" s="1">
        <v>0.69</v>
      </c>
      <c r="AM71" s="1">
        <v>224</v>
      </c>
      <c r="AN71" s="1">
        <v>19</v>
      </c>
      <c r="AO71" s="1" t="s">
        <v>62</v>
      </c>
      <c r="AP71" s="1">
        <v>46</v>
      </c>
      <c r="AQ71" s="1">
        <v>0.5</v>
      </c>
      <c r="AR71" s="1">
        <v>250</v>
      </c>
      <c r="AS71" s="1" t="s">
        <v>62</v>
      </c>
      <c r="AT71" s="1">
        <v>0.91800000000000004</v>
      </c>
    </row>
    <row r="72" spans="1:46">
      <c r="A72" t="s">
        <v>68</v>
      </c>
      <c r="C72" s="1">
        <v>11</v>
      </c>
      <c r="D72" s="2">
        <v>22.8</v>
      </c>
      <c r="E72" s="1">
        <v>6.3</v>
      </c>
      <c r="F72" s="1">
        <v>1.4</v>
      </c>
      <c r="G72" s="1">
        <v>10</v>
      </c>
      <c r="H72" s="1">
        <v>54.9</v>
      </c>
      <c r="I72" s="1">
        <v>3490</v>
      </c>
      <c r="J72" s="1">
        <v>1.6</v>
      </c>
      <c r="K72" s="1">
        <v>0.54</v>
      </c>
      <c r="L72" s="1" t="s">
        <v>65</v>
      </c>
      <c r="M72" s="1">
        <v>40.299999999999997</v>
      </c>
      <c r="N72" s="1">
        <v>1.42</v>
      </c>
      <c r="O72" s="1">
        <v>2.2000000000000002</v>
      </c>
      <c r="P72" s="1">
        <v>0.21</v>
      </c>
      <c r="Q72" s="1" t="s">
        <v>69</v>
      </c>
      <c r="R72" s="1">
        <v>0.09</v>
      </c>
      <c r="S72" s="1">
        <v>4</v>
      </c>
      <c r="T72" s="1">
        <v>43.4</v>
      </c>
      <c r="U72" s="1">
        <v>2.5</v>
      </c>
      <c r="V72" s="1">
        <v>60</v>
      </c>
      <c r="W72" s="1">
        <v>13</v>
      </c>
      <c r="X72" s="1">
        <v>0.87</v>
      </c>
      <c r="Y72" s="1">
        <v>1330</v>
      </c>
      <c r="Z72" s="1">
        <v>1.31</v>
      </c>
      <c r="AA72" s="1">
        <v>738</v>
      </c>
      <c r="AB72" s="1">
        <v>16.8</v>
      </c>
      <c r="AC72" s="1">
        <v>13.9</v>
      </c>
      <c r="AD72" s="1">
        <v>0.34</v>
      </c>
      <c r="AE72" s="1">
        <v>11.25</v>
      </c>
      <c r="AF72" s="1">
        <v>3.8</v>
      </c>
      <c r="AG72" s="1">
        <v>0.09</v>
      </c>
      <c r="AH72" s="1">
        <v>24.6</v>
      </c>
      <c r="AI72" s="1">
        <v>115</v>
      </c>
      <c r="AJ72" s="1">
        <v>994</v>
      </c>
      <c r="AK72" s="1">
        <v>8.6999999999999993</v>
      </c>
      <c r="AL72" s="1">
        <v>0.69</v>
      </c>
      <c r="AM72" s="1">
        <v>8360</v>
      </c>
      <c r="AN72" s="1">
        <v>28</v>
      </c>
      <c r="AO72" s="1" t="s">
        <v>62</v>
      </c>
      <c r="AP72" s="1">
        <v>60</v>
      </c>
      <c r="AQ72" s="1">
        <v>123</v>
      </c>
      <c r="AR72" s="1">
        <v>220</v>
      </c>
      <c r="AS72" s="1" t="s">
        <v>62</v>
      </c>
      <c r="AT72" s="1">
        <v>12.15</v>
      </c>
    </row>
    <row r="73" spans="1:46">
      <c r="A73" t="s">
        <v>111</v>
      </c>
      <c r="B73" s="1">
        <v>99</v>
      </c>
      <c r="C73" s="1">
        <v>1</v>
      </c>
      <c r="D73" s="2">
        <v>2.6</v>
      </c>
      <c r="E73" s="1">
        <v>12.1</v>
      </c>
      <c r="F73" s="1">
        <v>1</v>
      </c>
      <c r="G73" s="1">
        <v>10</v>
      </c>
      <c r="H73" s="1">
        <v>64.2</v>
      </c>
      <c r="I73" s="1">
        <v>426</v>
      </c>
      <c r="J73" s="1">
        <v>3.74</v>
      </c>
      <c r="K73" s="1">
        <v>1.23</v>
      </c>
      <c r="L73" s="1" t="s">
        <v>65</v>
      </c>
      <c r="M73" s="1">
        <v>43.3</v>
      </c>
      <c r="N73" s="1">
        <v>3.12</v>
      </c>
      <c r="O73" s="1">
        <v>1.9</v>
      </c>
      <c r="P73" s="1">
        <v>0.5</v>
      </c>
      <c r="Q73" s="1">
        <v>7.5</v>
      </c>
      <c r="R73" s="1">
        <v>0.16</v>
      </c>
      <c r="S73" s="1">
        <v>86</v>
      </c>
      <c r="T73" s="1">
        <v>48.4</v>
      </c>
      <c r="U73" s="1">
        <v>6.1</v>
      </c>
      <c r="V73" s="1">
        <v>44</v>
      </c>
      <c r="W73" s="1">
        <v>6</v>
      </c>
      <c r="X73" s="1">
        <v>1.95</v>
      </c>
      <c r="Y73" s="1">
        <v>1530</v>
      </c>
      <c r="Z73" s="1">
        <v>3.2</v>
      </c>
      <c r="AA73" s="1">
        <v>677</v>
      </c>
      <c r="AB73" s="1">
        <v>16.2</v>
      </c>
      <c r="AC73" s="1">
        <v>14.1</v>
      </c>
      <c r="AD73" s="1">
        <v>0.73</v>
      </c>
      <c r="AE73" s="1">
        <v>23.5</v>
      </c>
      <c r="AF73" s="1">
        <v>4.7</v>
      </c>
      <c r="AG73" s="1">
        <v>0.18</v>
      </c>
      <c r="AH73" s="1">
        <v>32.799999999999997</v>
      </c>
      <c r="AI73" s="1">
        <v>69</v>
      </c>
      <c r="AJ73" s="1">
        <v>18</v>
      </c>
      <c r="AK73" s="1">
        <v>18.8</v>
      </c>
      <c r="AL73" s="1">
        <v>1.38</v>
      </c>
      <c r="AM73" s="1">
        <v>194</v>
      </c>
      <c r="AN73" s="1">
        <v>24</v>
      </c>
      <c r="AO73" s="1" t="s">
        <v>62</v>
      </c>
      <c r="AP73" s="1">
        <v>24</v>
      </c>
      <c r="AQ73" s="1" t="s">
        <v>69</v>
      </c>
      <c r="AR73" s="1">
        <v>320</v>
      </c>
      <c r="AS73" s="1" t="s">
        <v>62</v>
      </c>
      <c r="AT73" s="1">
        <v>1.45</v>
      </c>
    </row>
    <row r="74" spans="1:46">
      <c r="A74" t="s">
        <v>115</v>
      </c>
      <c r="C74" s="1">
        <v>3</v>
      </c>
      <c r="D74" s="2">
        <v>6.1</v>
      </c>
      <c r="E74" s="1">
        <v>8</v>
      </c>
      <c r="F74" s="1">
        <v>0.9</v>
      </c>
      <c r="G74" s="1">
        <v>10</v>
      </c>
      <c r="H74" s="1">
        <v>36.4</v>
      </c>
      <c r="I74" s="1">
        <v>1130</v>
      </c>
      <c r="J74" s="1">
        <v>3.25</v>
      </c>
      <c r="K74" s="1">
        <v>1.2</v>
      </c>
      <c r="L74" s="1" t="s">
        <v>65</v>
      </c>
      <c r="M74" s="1">
        <v>45.8</v>
      </c>
      <c r="N74" s="1">
        <v>2.12</v>
      </c>
      <c r="O74" s="1">
        <v>2.4</v>
      </c>
      <c r="P74" s="1">
        <v>0.45</v>
      </c>
      <c r="Q74" s="1">
        <v>5.5</v>
      </c>
      <c r="R74" s="1">
        <v>0.14000000000000001</v>
      </c>
      <c r="S74" s="1">
        <v>23</v>
      </c>
      <c r="T74" s="1">
        <v>36.4</v>
      </c>
      <c r="U74" s="1">
        <v>3.6</v>
      </c>
      <c r="V74" s="1">
        <v>6</v>
      </c>
      <c r="W74" s="1">
        <v>12</v>
      </c>
      <c r="X74" s="1">
        <v>1.1200000000000001</v>
      </c>
      <c r="Y74" s="1">
        <v>1205</v>
      </c>
      <c r="Z74" s="1">
        <v>1.97</v>
      </c>
      <c r="AA74" s="1">
        <v>624</v>
      </c>
      <c r="AB74" s="1">
        <v>7.2</v>
      </c>
      <c r="AC74" s="1">
        <v>9.6999999999999993</v>
      </c>
      <c r="AD74" s="1">
        <v>0.6</v>
      </c>
      <c r="AE74" s="1">
        <v>14.2</v>
      </c>
      <c r="AF74" s="1">
        <v>4.5</v>
      </c>
      <c r="AG74" s="1">
        <v>0.21</v>
      </c>
      <c r="AH74" s="1">
        <v>24.8</v>
      </c>
      <c r="AI74" s="1">
        <v>21</v>
      </c>
      <c r="AJ74" s="1">
        <v>11</v>
      </c>
      <c r="AK74" s="1">
        <v>17.100000000000001</v>
      </c>
      <c r="AL74" s="1">
        <v>1.3</v>
      </c>
      <c r="AM74" s="1">
        <v>194</v>
      </c>
      <c r="AN74" s="1">
        <v>31</v>
      </c>
      <c r="AO74" s="1">
        <v>15</v>
      </c>
      <c r="AP74" s="1">
        <v>27</v>
      </c>
      <c r="AQ74" s="1" t="s">
        <v>69</v>
      </c>
      <c r="AR74" s="1">
        <v>160</v>
      </c>
      <c r="AS74" s="1" t="s">
        <v>62</v>
      </c>
      <c r="AT74" s="1">
        <v>1.27</v>
      </c>
    </row>
    <row r="75" spans="1:46">
      <c r="A75" t="s">
        <v>78</v>
      </c>
      <c r="C75" s="1">
        <v>3</v>
      </c>
      <c r="D75" s="2">
        <v>26.6</v>
      </c>
      <c r="E75" s="1">
        <v>5.9</v>
      </c>
      <c r="F75" s="1">
        <v>1.3</v>
      </c>
      <c r="G75" s="1">
        <v>30</v>
      </c>
      <c r="H75" s="1">
        <v>45.9</v>
      </c>
      <c r="I75" s="1">
        <v>466</v>
      </c>
      <c r="J75" s="1">
        <v>2.08</v>
      </c>
      <c r="K75" s="1">
        <v>0.76</v>
      </c>
      <c r="L75" s="1">
        <v>0.06</v>
      </c>
      <c r="M75" s="1">
        <v>39.6</v>
      </c>
      <c r="N75" s="1">
        <v>1.53</v>
      </c>
      <c r="O75" s="1">
        <v>2.4</v>
      </c>
      <c r="P75" s="1">
        <v>0.26</v>
      </c>
      <c r="Q75" s="1">
        <v>0.6</v>
      </c>
      <c r="R75" s="1">
        <v>0.1</v>
      </c>
      <c r="S75" s="1">
        <v>8</v>
      </c>
      <c r="T75" s="1">
        <v>48.7</v>
      </c>
      <c r="U75" s="1">
        <v>2.8</v>
      </c>
      <c r="V75" s="1">
        <v>40</v>
      </c>
      <c r="W75" s="1">
        <v>18</v>
      </c>
      <c r="X75" s="1">
        <v>0.8</v>
      </c>
      <c r="Y75" s="1">
        <v>1020</v>
      </c>
      <c r="Z75" s="1">
        <v>1.47</v>
      </c>
      <c r="AA75" s="1">
        <v>572</v>
      </c>
      <c r="AB75" s="1">
        <v>12.3</v>
      </c>
      <c r="AC75" s="1">
        <v>16.5</v>
      </c>
      <c r="AD75" s="1">
        <v>0.38</v>
      </c>
      <c r="AE75" s="1">
        <v>8.4</v>
      </c>
      <c r="AF75" s="1">
        <v>2.7</v>
      </c>
      <c r="AG75" s="1">
        <v>2.79</v>
      </c>
      <c r="AH75" s="1">
        <v>14.15</v>
      </c>
      <c r="AI75" s="1" t="s">
        <v>62</v>
      </c>
      <c r="AJ75" s="1">
        <v>115</v>
      </c>
      <c r="AK75" s="1">
        <v>11.3</v>
      </c>
      <c r="AL75" s="1">
        <v>0.94</v>
      </c>
      <c r="AM75" s="1">
        <v>539</v>
      </c>
      <c r="AN75" s="1">
        <v>34</v>
      </c>
      <c r="AO75" s="1" t="s">
        <v>62</v>
      </c>
      <c r="AP75" s="1">
        <v>18</v>
      </c>
      <c r="AQ75" s="1">
        <v>5.3</v>
      </c>
      <c r="AR75" s="1">
        <v>330</v>
      </c>
      <c r="AS75" s="1" t="s">
        <v>62</v>
      </c>
      <c r="AT75" s="1">
        <v>1.4650000000000001</v>
      </c>
    </row>
    <row r="76" spans="1:46">
      <c r="A76" t="s">
        <v>135</v>
      </c>
      <c r="C76" s="1">
        <v>1</v>
      </c>
      <c r="D76" s="2">
        <v>48.7</v>
      </c>
      <c r="E76" s="1">
        <v>3.4</v>
      </c>
      <c r="F76" s="1">
        <v>0.9</v>
      </c>
      <c r="G76" s="1">
        <v>10</v>
      </c>
      <c r="H76" s="1">
        <v>50.3</v>
      </c>
      <c r="I76" s="1">
        <v>109</v>
      </c>
      <c r="J76" s="1">
        <v>1.59</v>
      </c>
      <c r="K76" s="1">
        <v>0.5</v>
      </c>
      <c r="L76" s="1">
        <v>0.27</v>
      </c>
      <c r="M76" s="1">
        <v>47.7</v>
      </c>
      <c r="N76" s="1">
        <v>1.05</v>
      </c>
      <c r="O76" s="1">
        <v>2.2999999999999998</v>
      </c>
      <c r="P76" s="1">
        <v>0.18</v>
      </c>
      <c r="Q76" s="1">
        <v>1.2</v>
      </c>
      <c r="R76" s="1">
        <v>0.08</v>
      </c>
      <c r="S76" s="1">
        <v>15</v>
      </c>
      <c r="T76" s="1">
        <v>32.200000000000003</v>
      </c>
      <c r="U76" s="1">
        <v>1.6</v>
      </c>
      <c r="V76" s="1" t="s">
        <v>62</v>
      </c>
      <c r="W76" s="1">
        <v>5</v>
      </c>
      <c r="X76" s="1">
        <v>0.47</v>
      </c>
      <c r="Y76" s="1">
        <v>1535</v>
      </c>
      <c r="Z76" s="1">
        <v>1.25</v>
      </c>
      <c r="AA76" s="1">
        <v>564</v>
      </c>
      <c r="AB76" s="1">
        <v>7.5</v>
      </c>
      <c r="AC76" s="1">
        <v>14.9</v>
      </c>
      <c r="AD76" s="1">
        <v>0.3</v>
      </c>
      <c r="AE76" s="1">
        <v>10.8</v>
      </c>
      <c r="AF76" s="1">
        <v>9.3000000000000007</v>
      </c>
      <c r="AG76" s="1">
        <v>0.08</v>
      </c>
      <c r="AH76" s="1">
        <v>19.899999999999999</v>
      </c>
      <c r="AI76" s="1" t="s">
        <v>62</v>
      </c>
      <c r="AJ76" s="1">
        <v>13</v>
      </c>
      <c r="AK76" s="1">
        <v>8.1999999999999993</v>
      </c>
      <c r="AL76" s="1">
        <v>0.71</v>
      </c>
      <c r="AM76" s="1">
        <v>269</v>
      </c>
      <c r="AN76" s="1">
        <v>22</v>
      </c>
      <c r="AO76" s="1" t="s">
        <v>62</v>
      </c>
      <c r="AP76" s="1">
        <v>14</v>
      </c>
      <c r="AQ76" s="1">
        <v>1.2</v>
      </c>
      <c r="AR76" s="1">
        <v>50</v>
      </c>
      <c r="AS76" s="1" t="s">
        <v>62</v>
      </c>
      <c r="AT76" s="1">
        <v>1.405</v>
      </c>
    </row>
    <row r="77" spans="1:46">
      <c r="A77" t="s">
        <v>94</v>
      </c>
      <c r="C77" s="1" t="s">
        <v>87</v>
      </c>
      <c r="D77" s="2">
        <v>6.8</v>
      </c>
      <c r="E77" s="1">
        <v>4.5999999999999996</v>
      </c>
      <c r="F77" s="1">
        <v>0.6</v>
      </c>
      <c r="G77" s="1">
        <v>10</v>
      </c>
      <c r="H77" s="1">
        <v>37.6</v>
      </c>
      <c r="I77" s="1">
        <v>10</v>
      </c>
      <c r="J77" s="1">
        <v>1.83</v>
      </c>
      <c r="K77" s="1">
        <v>0.62</v>
      </c>
      <c r="L77" s="1" t="s">
        <v>65</v>
      </c>
      <c r="M77" s="1">
        <v>52.4</v>
      </c>
      <c r="N77" s="1">
        <v>1.26</v>
      </c>
      <c r="O77" s="1">
        <v>1.9</v>
      </c>
      <c r="P77" s="1">
        <v>0.23</v>
      </c>
      <c r="Q77" s="1">
        <v>2.2999999999999998</v>
      </c>
      <c r="R77" s="1">
        <v>0.08</v>
      </c>
      <c r="S77" s="1">
        <v>9</v>
      </c>
      <c r="T77" s="1">
        <v>34.4</v>
      </c>
      <c r="U77" s="1">
        <v>2.2999999999999998</v>
      </c>
      <c r="V77" s="1" t="s">
        <v>62</v>
      </c>
      <c r="W77" s="1">
        <v>7</v>
      </c>
      <c r="X77" s="1">
        <v>0.69</v>
      </c>
      <c r="Y77" s="1">
        <v>1400</v>
      </c>
      <c r="Z77" s="1">
        <v>1.5</v>
      </c>
      <c r="AA77" s="1">
        <v>560</v>
      </c>
      <c r="AB77" s="1">
        <v>6.9</v>
      </c>
      <c r="AC77" s="1">
        <v>9.3000000000000007</v>
      </c>
      <c r="AD77" s="1">
        <v>0.36</v>
      </c>
      <c r="AE77" s="1">
        <v>13.4</v>
      </c>
      <c r="AF77" s="1">
        <v>6</v>
      </c>
      <c r="AG77" s="1">
        <v>0.12</v>
      </c>
      <c r="AH77" s="1">
        <v>18.45</v>
      </c>
      <c r="AI77" s="1" t="s">
        <v>62</v>
      </c>
      <c r="AJ77" s="1">
        <v>7</v>
      </c>
      <c r="AK77" s="1">
        <v>9.6</v>
      </c>
      <c r="AL77" s="1">
        <v>0.79</v>
      </c>
      <c r="AM77" s="1">
        <v>183</v>
      </c>
      <c r="AN77" s="1">
        <v>19</v>
      </c>
      <c r="AO77" s="1" t="s">
        <v>62</v>
      </c>
      <c r="AP77" s="1">
        <v>24</v>
      </c>
      <c r="AQ77" s="1" t="s">
        <v>69</v>
      </c>
      <c r="AR77" s="1">
        <v>150</v>
      </c>
      <c r="AS77" s="1" t="s">
        <v>62</v>
      </c>
      <c r="AT77" s="1">
        <v>0.63600000000000001</v>
      </c>
    </row>
    <row r="78" spans="1:46">
      <c r="A78" t="s">
        <v>71</v>
      </c>
    </row>
    <row r="79" spans="1:46">
      <c r="A79" t="s">
        <v>128</v>
      </c>
    </row>
    <row r="80" spans="1:46">
      <c r="A80" t="s">
        <v>88</v>
      </c>
    </row>
    <row r="81" spans="1:39">
      <c r="A81" t="s">
        <v>96</v>
      </c>
    </row>
    <row r="82" spans="1:39">
      <c r="A82" t="s">
        <v>84</v>
      </c>
    </row>
    <row r="83" spans="1:39">
      <c r="A83" t="s">
        <v>130</v>
      </c>
    </row>
    <row r="84" spans="1:39">
      <c r="A84" t="s">
        <v>129</v>
      </c>
    </row>
    <row r="85" spans="1:39">
      <c r="A85" t="s">
        <v>156</v>
      </c>
    </row>
    <row r="86" spans="1:39">
      <c r="A86" t="s">
        <v>82</v>
      </c>
    </row>
    <row r="87" spans="1:39">
      <c r="A87" t="s">
        <v>160</v>
      </c>
    </row>
    <row r="88" spans="1:39">
      <c r="A88" t="s">
        <v>119</v>
      </c>
    </row>
    <row r="89" spans="1:39">
      <c r="A89" t="s">
        <v>133</v>
      </c>
    </row>
    <row r="90" spans="1:39">
      <c r="A90" t="s">
        <v>95</v>
      </c>
    </row>
    <row r="91" spans="1:39">
      <c r="A91" t="s">
        <v>81</v>
      </c>
    </row>
    <row r="92" spans="1:39">
      <c r="A92" t="s">
        <v>70</v>
      </c>
      <c r="AM92" s="4"/>
    </row>
    <row r="93" spans="1:39">
      <c r="A93" t="s">
        <v>105</v>
      </c>
    </row>
    <row r="94" spans="1:39">
      <c r="A94" t="s">
        <v>121</v>
      </c>
    </row>
    <row r="95" spans="1:39">
      <c r="A95" t="s">
        <v>77</v>
      </c>
    </row>
    <row r="96" spans="1:39">
      <c r="A96" t="s">
        <v>107</v>
      </c>
    </row>
    <row r="97" spans="1:47">
      <c r="A97" t="s">
        <v>120</v>
      </c>
    </row>
    <row r="98" spans="1:47">
      <c r="A98" t="s">
        <v>106</v>
      </c>
    </row>
    <row r="99" spans="1:47">
      <c r="A99" t="s">
        <v>131</v>
      </c>
    </row>
    <row r="100" spans="1:47">
      <c r="A100" t="s">
        <v>159</v>
      </c>
    </row>
    <row r="101" spans="1:47">
      <c r="A101" t="s">
        <v>157</v>
      </c>
    </row>
    <row r="102" spans="1:47">
      <c r="A102" t="s">
        <v>108</v>
      </c>
    </row>
    <row r="103" spans="1:47">
      <c r="A103" t="s">
        <v>132</v>
      </c>
    </row>
    <row r="104" spans="1:47">
      <c r="A104" t="s">
        <v>158</v>
      </c>
    </row>
    <row r="105" spans="1:47">
      <c r="A105" t="s">
        <v>161</v>
      </c>
    </row>
    <row r="107" spans="1:47">
      <c r="C107" s="4" t="s">
        <v>14</v>
      </c>
      <c r="D107" s="4" t="s">
        <v>15</v>
      </c>
      <c r="E107" s="4" t="s">
        <v>16</v>
      </c>
      <c r="F107" s="4" t="s">
        <v>17</v>
      </c>
      <c r="G107" s="4" t="s">
        <v>18</v>
      </c>
      <c r="H107" s="4" t="s">
        <v>19</v>
      </c>
      <c r="I107" s="4" t="s">
        <v>20</v>
      </c>
      <c r="J107" s="4" t="s">
        <v>21</v>
      </c>
      <c r="K107" s="4" t="s">
        <v>22</v>
      </c>
      <c r="L107" s="4" t="s">
        <v>23</v>
      </c>
      <c r="M107" s="4" t="s">
        <v>24</v>
      </c>
      <c r="N107" s="4" t="s">
        <v>25</v>
      </c>
      <c r="O107" s="4" t="s">
        <v>26</v>
      </c>
      <c r="P107" s="4" t="s">
        <v>27</v>
      </c>
      <c r="Q107" s="4" t="s">
        <v>28</v>
      </c>
      <c r="R107" s="4" t="s">
        <v>29</v>
      </c>
      <c r="S107" s="4" t="s">
        <v>30</v>
      </c>
      <c r="T107" s="4" t="s">
        <v>31</v>
      </c>
      <c r="U107" s="4" t="s">
        <v>32</v>
      </c>
      <c r="V107" s="4" t="s">
        <v>33</v>
      </c>
      <c r="W107" s="4" t="s">
        <v>34</v>
      </c>
      <c r="X107" s="4" t="s">
        <v>35</v>
      </c>
      <c r="Y107" s="4" t="s">
        <v>36</v>
      </c>
      <c r="Z107" s="4" t="s">
        <v>37</v>
      </c>
      <c r="AA107" s="4" t="s">
        <v>38</v>
      </c>
      <c r="AB107" s="4" t="s">
        <v>39</v>
      </c>
      <c r="AC107" s="4" t="s">
        <v>40</v>
      </c>
      <c r="AD107" s="4" t="s">
        <v>41</v>
      </c>
      <c r="AE107" s="4" t="s">
        <v>42</v>
      </c>
      <c r="AF107" s="4" t="s">
        <v>43</v>
      </c>
      <c r="AG107" s="4" t="s">
        <v>44</v>
      </c>
      <c r="AH107" s="4" t="s">
        <v>45</v>
      </c>
      <c r="AI107" s="4" t="s">
        <v>46</v>
      </c>
      <c r="AJ107" s="4" t="s">
        <v>47</v>
      </c>
      <c r="AK107" s="4" t="s">
        <v>48</v>
      </c>
      <c r="AL107" s="4" t="s">
        <v>49</v>
      </c>
      <c r="AM107" s="4" t="s">
        <v>50</v>
      </c>
      <c r="AN107" s="4" t="s">
        <v>51</v>
      </c>
      <c r="AO107" s="4" t="s">
        <v>52</v>
      </c>
      <c r="AP107" s="4" t="s">
        <v>53</v>
      </c>
      <c r="AQ107" s="4" t="s">
        <v>54</v>
      </c>
      <c r="AR107" s="4" t="s">
        <v>55</v>
      </c>
      <c r="AS107" s="4" t="s">
        <v>57</v>
      </c>
      <c r="AT107" s="4"/>
      <c r="AU107"/>
    </row>
    <row r="108" spans="1:47">
      <c r="B108" s="4" t="s">
        <v>14</v>
      </c>
      <c r="C108" s="3">
        <f>CORREL(C11:C105,C11:C105)</f>
        <v>1</v>
      </c>
      <c r="D108" s="3">
        <f>CORREL(D11:D105,E11:E105)</f>
        <v>-0.14936494113306542</v>
      </c>
      <c r="E108" s="3">
        <f>CORREL(C11:C105,E11:E105)</f>
        <v>2.6092381690832764E-2</v>
      </c>
      <c r="F108" s="3">
        <f>CORREL(C11:C105,F11:F105)</f>
        <v>0.25003639025674601</v>
      </c>
      <c r="G108" s="3">
        <f>CORREL(C11:C105,G11:G105)</f>
        <v>-0.18335782075746462</v>
      </c>
      <c r="H108" s="3">
        <f>CORREL(C11:C105,H11:H105)</f>
        <v>0.36652865949371322</v>
      </c>
      <c r="I108" s="17">
        <f>CORREL(C11:C105,I11:I105)</f>
        <v>0.89718829736316341</v>
      </c>
      <c r="J108" s="3">
        <f>CORREL(C11:C105,J11:J105)</f>
        <v>-0.24237912568543354</v>
      </c>
      <c r="K108" s="3">
        <f>CORREL(C11:C105,K11:K105)</f>
        <v>-0.17252666097216904</v>
      </c>
      <c r="L108" s="3">
        <f>CORREL(C11:C105,L11:L105)</f>
        <v>-1.6209033476138168E-2</v>
      </c>
      <c r="M108" s="3">
        <f>CORREL(C11:C105,M11:M105)</f>
        <v>4.3044177210279817E-2</v>
      </c>
      <c r="N108" s="3">
        <f>CORREL(C11:C105,N11:N105)</f>
        <v>-0.17470700723618657</v>
      </c>
      <c r="O108" s="3">
        <f>CORREL(C11:C105,O11:O105)</f>
        <v>8.1453053000282619E-2</v>
      </c>
      <c r="P108" s="3">
        <f>CORREL(C11:C105,P11:P105)</f>
        <v>-0.18014097890123273</v>
      </c>
      <c r="Q108" s="3">
        <f>CORREL(C11:C105,Q11:Q105)</f>
        <v>6.3204276035763313E-2</v>
      </c>
      <c r="R108" s="3">
        <f>CORREL(C11:C105,R11:R105)</f>
        <v>-7.9127070701098853E-2</v>
      </c>
      <c r="S108" s="3">
        <f>CORREL(C11:C105,S11:S105)</f>
        <v>2.9270620627004976E-2</v>
      </c>
      <c r="T108" s="3">
        <f>CORREL(C11:C105,T11:T105)</f>
        <v>9.0667901597398973E-2</v>
      </c>
      <c r="U108" s="3">
        <f>CORREL(C11:C105,U11:U105)</f>
        <v>-5.5923973172459618E-2</v>
      </c>
      <c r="V108" s="3">
        <f>CORREL(C11:C105,V11:V105)</f>
        <v>-0.16926508056172296</v>
      </c>
      <c r="W108" s="3">
        <f>CORREL(C11:C105,W11:W105)</f>
        <v>2.450901703887632E-2</v>
      </c>
      <c r="X108" s="3">
        <f>CORREL(C11:C105,X11:X105)</f>
        <v>2.7314499670586766E-2</v>
      </c>
      <c r="Y108" s="3">
        <f>CORREL(C11:C105,Y11:Y105)</f>
        <v>0.27185608814085688</v>
      </c>
      <c r="Z108" s="3">
        <f>CORREL(C11:C105,Z11:Z105)</f>
        <v>-0.27935409475237333</v>
      </c>
      <c r="AA108" s="3">
        <f>CORREL(C11:C105,AA11:AA105)</f>
        <v>-4.8110017316218404E-2</v>
      </c>
      <c r="AB108" s="3">
        <f>CORREL(C11:C105,AB11:AB105)</f>
        <v>0.1164537167643197</v>
      </c>
      <c r="AC108" s="3">
        <f>CORREL(C11:C105,AC11:AC105)</f>
        <v>0.21345262820259717</v>
      </c>
      <c r="AD108" s="3">
        <f>CORREL(C11:C105,AD11:AD105)</f>
        <v>-0.21404790635498558</v>
      </c>
      <c r="AE108" s="3">
        <f>CORREL(C11:C105,AE11:AE105)</f>
        <v>-0.24723260190745172</v>
      </c>
      <c r="AF108" s="3">
        <f>CORREL(C11:C105,AF11:AF105)</f>
        <v>0.15969234814810557</v>
      </c>
      <c r="AG108" s="3">
        <f>CORREL(C11:C105,AG11:AG105)</f>
        <v>-2.2813112932542005E-2</v>
      </c>
      <c r="AH108" s="3">
        <f>CORREL(C11:C105,AH11:AH105)</f>
        <v>5.8329813252628711E-2</v>
      </c>
      <c r="AI108" s="3">
        <f>CORREL(C11:C105,AI11:AI105)</f>
        <v>0.49136883603249248</v>
      </c>
      <c r="AJ108" s="3">
        <f>CORREL(C11:C105,AJ11:AJ105)</f>
        <v>0.28619578119126121</v>
      </c>
      <c r="AK108" s="3">
        <f>CORREL(C11:C105,AK11:AK105)</f>
        <v>-0.19010737975028161</v>
      </c>
      <c r="AL108" s="3">
        <f>CORREL(C11:C105,AL11:AL105)</f>
        <v>-0.22163608727005754</v>
      </c>
      <c r="AM108" s="3">
        <f>CORREL(C11:C105,AM11:AM105)</f>
        <v>0.45697619461811595</v>
      </c>
      <c r="AN108" s="3">
        <f>CORREL(C11:C105,AN11:AN105)</f>
        <v>0.11897811893828698</v>
      </c>
      <c r="AO108" s="17">
        <f>CORREL(C11:C105,AO11:AO105)</f>
        <v>-0.1761238906250808</v>
      </c>
      <c r="AP108" s="3">
        <f>CORREL(C11:C105,AP11:AP105)</f>
        <v>0.2874446680012776</v>
      </c>
      <c r="AQ108" s="3">
        <f>CORREL(C11:C105,AQ11:AQ105)</f>
        <v>0.3406148239964118</v>
      </c>
      <c r="AR108" s="3">
        <f>CORREL(C11:C105,AR11:AR105)</f>
        <v>0.20115244409366556</v>
      </c>
      <c r="AS108" s="3">
        <f>CORREL(C11:C105,AT11:AT105)</f>
        <v>0.43527772577544416</v>
      </c>
      <c r="AT108" s="3"/>
      <c r="AU108"/>
    </row>
    <row r="109" spans="1:47">
      <c r="B109" s="4" t="s">
        <v>15</v>
      </c>
      <c r="D109" s="3">
        <f>CORREL(D11:D105,D11:D105)</f>
        <v>1</v>
      </c>
      <c r="E109" s="3">
        <f>CORREL(D11:D105,E11:E105)</f>
        <v>-0.14936494113306542</v>
      </c>
      <c r="F109" s="3">
        <f>CORREL(D11:D105,F11:F105)</f>
        <v>0.11859835876324012</v>
      </c>
      <c r="G109" s="3">
        <f>CORREL(D11:D105,G11:G105)</f>
        <v>-4.9205879407654043E-2</v>
      </c>
      <c r="H109" s="3">
        <f>CORREL(D11:D105,H11:H105)</f>
        <v>-6.3530254434817954E-2</v>
      </c>
      <c r="I109" s="3">
        <f>CORREL(D11:D105,I11:I105)</f>
        <v>9.9288646013085208E-2</v>
      </c>
      <c r="J109" s="3">
        <f>CORREL(D11:D105,J11:J105)</f>
        <v>-0.27463381820734417</v>
      </c>
      <c r="K109" s="3">
        <f>CORREL(D11:D105,K11:K105)</f>
        <v>-0.25867304506371824</v>
      </c>
      <c r="L109" s="3">
        <f>CORREL(D11:D105,L11:L105)</f>
        <v>0.69937886943474747</v>
      </c>
      <c r="M109" s="3">
        <f>CORREL(D11:D105,M11:M105)</f>
        <v>2.0841281590332178E-3</v>
      </c>
      <c r="N109" s="3">
        <f>CORREL(D11:D105,N11:N105)</f>
        <v>-0.26993806604791776</v>
      </c>
      <c r="O109" s="3">
        <f>CORREL(D11:D105,O11:O105)</f>
        <v>-0.16285821933920405</v>
      </c>
      <c r="P109" s="3">
        <f>CORREL(D11:D105,P11:P105)</f>
        <v>-0.27662098191810791</v>
      </c>
      <c r="Q109" s="3">
        <f>CORREL(D11:D105,Q11:Q105)</f>
        <v>-0.23840582408124977</v>
      </c>
      <c r="R109" s="3">
        <f>CORREL(D11:D105,R11:R105)</f>
        <v>-0.23151248091984597</v>
      </c>
      <c r="S109" s="3">
        <f>CORREL(D11:D105,S11:S105)</f>
        <v>-0.28073810384021386</v>
      </c>
      <c r="T109" s="3">
        <f>CORREL(D11:D105,T11:T105)</f>
        <v>-0.11998420161880638</v>
      </c>
      <c r="U109" s="3">
        <f>CORREL(D11:D105,U11:U105)</f>
        <v>-0.21606554261657479</v>
      </c>
      <c r="V109" s="3">
        <f>CORREL(D11:D105,V11:V105)</f>
        <v>-0.22143879512928011</v>
      </c>
      <c r="W109" s="3">
        <f>CORREL(D11:D105,W11:W105)</f>
        <v>-6.7818674333773296E-2</v>
      </c>
      <c r="X109" s="3">
        <f>CORREL(D11:D105,X11:X105)</f>
        <v>-0.18631596573030335</v>
      </c>
      <c r="Y109" s="3">
        <f>CORREL(D11:D105,Y11:Y105)</f>
        <v>0.23081216595442</v>
      </c>
      <c r="Z109" s="3">
        <f>CORREL(D11:D105,Z11:Z105)</f>
        <v>-0.23687532685448237</v>
      </c>
      <c r="AA109" s="3">
        <f>CORREL(D11:D105,AA11:AA105)</f>
        <v>-0.30615453662598552</v>
      </c>
      <c r="AB109" s="3">
        <f>CORREL(D11:D105,AB11:AB105)</f>
        <v>-8.400958850162718E-2</v>
      </c>
      <c r="AC109" s="3">
        <f>CORREL(D11:D105,AC11:AC105)</f>
        <v>0.18086753045715903</v>
      </c>
      <c r="AD109" s="3">
        <f>CORREL(D11:D105,AD11:AD105)</f>
        <v>-0.28100084994800806</v>
      </c>
      <c r="AE109" s="3">
        <f>CORREL(D11:D105,AE11:AE105)</f>
        <v>-0.2116816788446228</v>
      </c>
      <c r="AF109" s="3">
        <f>CORREL(D11:D105,AF11:AF105)</f>
        <v>0.43575757090998873</v>
      </c>
      <c r="AG109" s="3">
        <f>CORREL(D11:D105,AG11:AG105)</f>
        <v>0.1343336371003753</v>
      </c>
      <c r="AH109" s="3">
        <f>CORREL(D11:D105,AH11:AH105)</f>
        <v>-7.5883373670444176E-2</v>
      </c>
      <c r="AI109" s="3">
        <f>CORREL(D11:D105,AI11:AI105)</f>
        <v>0.14572726950857606</v>
      </c>
      <c r="AJ109" s="3">
        <f>CORREL(D11:D105,AJ11:AJ105)</f>
        <v>-9.5127502227843705E-2</v>
      </c>
      <c r="AK109" s="3">
        <f>CORREL(D11:D105,AK11:AK105)</f>
        <v>-0.27663414837345829</v>
      </c>
      <c r="AL109" s="3">
        <f>CORREL(D11:D105,AL11:AL105)</f>
        <v>-0.24532565628418743</v>
      </c>
      <c r="AM109" s="3">
        <f>CORREL(D11:D105,AM11:AM105)</f>
        <v>0.28453540750960504</v>
      </c>
      <c r="AN109" s="3">
        <f>CORREL(D11:D105,AN11:AN105)</f>
        <v>-0.12397816073599995</v>
      </c>
      <c r="AO109" s="3">
        <f>CORREL(D11:D105,AO11:AO105)</f>
        <v>-0.47901828598937868</v>
      </c>
      <c r="AP109" s="3">
        <f>CORREL(D11:D105,AP11:AP105)</f>
        <v>-0.17053497432500003</v>
      </c>
      <c r="AQ109" s="3">
        <f>CORREL(D11:D105,AQ11:AQ105)</f>
        <v>0.12592680524837865</v>
      </c>
      <c r="AR109" s="3">
        <f>CORREL(D11:D105,AR11:AR105)</f>
        <v>-0.33060100563559608</v>
      </c>
      <c r="AS109" s="3">
        <f>CORREL(D11:D105,AT11:AT105)</f>
        <v>0.16814216993702047</v>
      </c>
      <c r="AT109" s="3"/>
      <c r="AU109"/>
    </row>
    <row r="110" spans="1:47">
      <c r="B110" s="4" t="s">
        <v>16</v>
      </c>
      <c r="E110" s="3">
        <f>CORREL(E11:E105,E11:E105)</f>
        <v>0.99999999999999989</v>
      </c>
      <c r="F110" s="3">
        <f>CORREL(E11:E105,F11:F105)</f>
        <v>0.35425401943079743</v>
      </c>
      <c r="G110" s="3">
        <f>CORREL(E11:E105,G11:G105)</f>
        <v>-1.0994664022331369E-2</v>
      </c>
      <c r="H110" s="3">
        <f>CORREL(E11:E105,H11:H105)</f>
        <v>0.19203749212065596</v>
      </c>
      <c r="I110" s="3">
        <f>CORREL(E11:E105,I11:I105)</f>
        <v>0.20619841857194715</v>
      </c>
      <c r="J110" s="3">
        <f>CORREL(E11:E105,J11:J105)</f>
        <v>0.54991180745874813</v>
      </c>
      <c r="K110" s="3">
        <f>CORREL(E11:E105,K11:K105)</f>
        <v>0.56568763211891404</v>
      </c>
      <c r="L110" s="3">
        <f>CORREL(E11:E105,L11:L105)</f>
        <v>-0.50258500713998611</v>
      </c>
      <c r="M110" s="3">
        <f>CORREL(E11:E105,M11:M105)</f>
        <v>-7.355313012207515E-2</v>
      </c>
      <c r="N110" s="17">
        <f>CORREL(E11:E105,N11:N105)</f>
        <v>0.80024043185481408</v>
      </c>
      <c r="O110" s="3">
        <f>CORREL(E11:E105,O11:O105)</f>
        <v>0.23364285251090433</v>
      </c>
      <c r="P110" s="3">
        <f>CORREL(E11:E105,P11:P105)</f>
        <v>0.58549491396151954</v>
      </c>
      <c r="Q110" s="3">
        <f>CORREL(E11:E105,Q11:Q105)</f>
        <v>0.6113130739529482</v>
      </c>
      <c r="R110" s="3">
        <f>CORREL(E11:E105,R11:R105)</f>
        <v>0.5986728707237422</v>
      </c>
      <c r="S110" s="3">
        <f>CORREL(E11:E105,S11:S105)</f>
        <v>0.20130753187999267</v>
      </c>
      <c r="T110" s="3">
        <f>CORREL(E11:E105,T11:T105)</f>
        <v>9.5738781132969769E-3</v>
      </c>
      <c r="U110" s="5">
        <f>CORREL(E11:E105,U11:U105)</f>
        <v>0.9473448851687104</v>
      </c>
      <c r="V110" s="3">
        <f>CORREL(E11:E105,V11:V105)</f>
        <v>0.43735202694710124</v>
      </c>
      <c r="W110" s="3">
        <f>CORREL(E11:E105,W11:W105)</f>
        <v>9.1840474102890576E-2</v>
      </c>
      <c r="X110" s="5">
        <f>CORREL(E11:E105,X11:X105)</f>
        <v>0.96815192939972938</v>
      </c>
      <c r="Y110" s="3">
        <f>CORREL(E11:E105,Y11:Y105)</f>
        <v>0.10799185902877768</v>
      </c>
      <c r="Z110" s="3">
        <f>CORREL(E11:E105,Z11:Z105)</f>
        <v>0.68397600307151218</v>
      </c>
      <c r="AA110" s="3">
        <f>CORREL(E11:E105,AA11:AA105)</f>
        <v>8.987632273269304E-2</v>
      </c>
      <c r="AB110" s="3">
        <f>CORREL(E11:E105,AB11:AB105)</f>
        <v>0.21074956936045383</v>
      </c>
      <c r="AC110" s="3">
        <f>CORREL(E11:E105,AC11:AC105)</f>
        <v>-0.15584871172283654</v>
      </c>
      <c r="AD110" s="3">
        <f>CORREL(E11:E105,AD11:AD105)</f>
        <v>0.63493300260203156</v>
      </c>
      <c r="AE110" s="3">
        <f>CORREL(E11:E105,AE11:AE105)</f>
        <v>0.57166600829630998</v>
      </c>
      <c r="AF110" s="3">
        <f>CORREL(E11:E105,AF11:AF105)</f>
        <v>-0.15650676704985472</v>
      </c>
      <c r="AG110" s="3">
        <f>CORREL(E11:E105,AG11:AG105)</f>
        <v>8.7228013979387536E-2</v>
      </c>
      <c r="AH110" s="3">
        <f>CORREL(E11:E105,AH11:AH105)</f>
        <v>0.49368145646912703</v>
      </c>
      <c r="AI110" s="3">
        <f>CORREL(E11:E105,AI11:AI105)</f>
        <v>0.43982899357887534</v>
      </c>
      <c r="AJ110" s="3">
        <f>CORREL(E11:E105,AJ11:AJ105)</f>
        <v>-1.552484938473447E-2</v>
      </c>
      <c r="AK110" s="3">
        <f>CORREL(E11:E105,AK11:AK105)</f>
        <v>0.5734200831796461</v>
      </c>
      <c r="AL110" s="3">
        <f>CORREL(E11:E105,AL11:AL105)</f>
        <v>0.51682225821302175</v>
      </c>
      <c r="AM110" s="3">
        <f>CORREL(E11:E105,AM11:AM105)</f>
        <v>5.730318485235987E-2</v>
      </c>
      <c r="AN110" s="3">
        <f>CORREL(E11:E105,AN11:AN105)</f>
        <v>0.49697590362584199</v>
      </c>
      <c r="AO110" s="3">
        <f>CORREL(E11:E105,AO11:AO105)</f>
        <v>0.51535468161588016</v>
      </c>
      <c r="AP110" s="3">
        <f>CORREL(E11:E105,AP11:AP105)</f>
        <v>4.6765585145135798E-2</v>
      </c>
      <c r="AQ110" s="3">
        <f>CORREL(E11:E105,AQ11:AQ105)</f>
        <v>0.11396268367785682</v>
      </c>
      <c r="AR110" s="3">
        <f>CORREL(E11:E105,AR11:AR105)</f>
        <v>0.29332484516651397</v>
      </c>
      <c r="AS110" s="3">
        <f>CORREL(E11:E105,AT11:AT105)</f>
        <v>-6.1874172192132149E-2</v>
      </c>
      <c r="AT110" s="3"/>
      <c r="AU110"/>
    </row>
    <row r="111" spans="1:47">
      <c r="B111" s="4" t="s">
        <v>17</v>
      </c>
      <c r="F111" s="3">
        <f>CORREL(F11:F105,F11:F105)</f>
        <v>1</v>
      </c>
      <c r="G111" s="3">
        <f>CORREL(F11:F105,G11:G105)</f>
        <v>0.28628305921220987</v>
      </c>
      <c r="H111" s="3">
        <f>CORREL(F11:F105,H11:H105)</f>
        <v>0.4505368918004467</v>
      </c>
      <c r="I111" s="3">
        <f>CORREL(F11:F105,I11:I105)</f>
        <v>0.40793291161444639</v>
      </c>
      <c r="J111" s="3">
        <f>CORREL(F11:F105,J11:J105)</f>
        <v>-0.28265960997756701</v>
      </c>
      <c r="K111" s="3">
        <f>CORREL(F11:F105,K11:K105)</f>
        <v>-0.23208061656354351</v>
      </c>
      <c r="L111" s="3">
        <f>CORREL(F11:F105,L11:L105)</f>
        <v>-0.24439863117834629</v>
      </c>
      <c r="M111" s="3">
        <f>CORREL(F11:F105,M11:M105)</f>
        <v>-0.10041533894289272</v>
      </c>
      <c r="N111" s="3">
        <f>CORREL(F11:F105,N11:N105)</f>
        <v>-2.4004818011019658E-2</v>
      </c>
      <c r="O111" s="3">
        <f>CORREL(F11:F105,O11:O105)</f>
        <v>8.2137828450152245E-2</v>
      </c>
      <c r="P111" s="3">
        <f>CORREL(F11:F105,P11:P105)</f>
        <v>-0.21964528725181892</v>
      </c>
      <c r="Q111" s="3">
        <f>CORREL(F11:F105,Q11:Q105)</f>
        <v>0.10133140376410905</v>
      </c>
      <c r="R111" s="3">
        <f>CORREL(F11:F105,R11:R105)</f>
        <v>-0.109716553931238</v>
      </c>
      <c r="S111" s="3">
        <f>CORREL(F11:F105,S11:S105)</f>
        <v>0.4464751032056487</v>
      </c>
      <c r="T111" s="3">
        <f>CORREL(F11:F105,T11:T105)</f>
        <v>6.2651864095719156E-2</v>
      </c>
      <c r="U111" s="3">
        <f>CORREL(F11:F105,U11:U105)</f>
        <v>0.1475571724750781</v>
      </c>
      <c r="V111" s="3">
        <f>CORREL(F11:F105,V11:V105)</f>
        <v>0.33362505500870349</v>
      </c>
      <c r="W111" s="3">
        <f>CORREL(F11:F105,W11:W105)</f>
        <v>0.12941483452275515</v>
      </c>
      <c r="X111" s="3">
        <f>CORREL(F11:F105,X11:X105)</f>
        <v>0.29155039793489113</v>
      </c>
      <c r="Y111" s="3">
        <f>CORREL(F11:F105,Y11:Y105)</f>
        <v>0.29898914734427035</v>
      </c>
      <c r="Z111" s="3">
        <f>CORREL(F11:F105,Z11:Z105)</f>
        <v>-0.17039689985101783</v>
      </c>
      <c r="AA111" s="3">
        <f>CORREL(F11:F105,AA11:AA105)</f>
        <v>0.1237819043364931</v>
      </c>
      <c r="AB111" s="3">
        <f>CORREL(F11:F105,AB11:AB105)</f>
        <v>0.10437494652282277</v>
      </c>
      <c r="AC111" s="3">
        <f>CORREL(F11:F105,AC11:AC105)</f>
        <v>0.26517469371961977</v>
      </c>
      <c r="AD111" s="3">
        <f>CORREL(F11:F105,AD11:AD105)</f>
        <v>-0.19615512563153706</v>
      </c>
      <c r="AE111" s="3">
        <f>CORREL(F11:F105,AE11:AE105)</f>
        <v>-0.15440084154883207</v>
      </c>
      <c r="AF111" s="3">
        <f>CORREL(F11:F105,AF11:AF105)</f>
        <v>7.7509207872854785E-2</v>
      </c>
      <c r="AG111" s="3">
        <f>CORREL(F11:F105,AG11:AG105)</f>
        <v>0.14996672612049816</v>
      </c>
      <c r="AH111" s="3">
        <f>CORREL(F11:F105,AH11:AH105)</f>
        <v>0.22362703346099766</v>
      </c>
      <c r="AI111" s="3">
        <f>CORREL(F11:F105,AI11:AI105)</f>
        <v>0.68395719334755256</v>
      </c>
      <c r="AJ111" s="3">
        <f>CORREL(F11:F105,AJ11:AJ105)</f>
        <v>0.36952310244598296</v>
      </c>
      <c r="AK111" s="3">
        <f>CORREL(F11:F105,AK11:AK105)</f>
        <v>-0.2407014027807281</v>
      </c>
      <c r="AL111" s="3">
        <f>CORREL(F11:F105,AL11:AL105)</f>
        <v>-0.24599745220718233</v>
      </c>
      <c r="AM111" s="3">
        <f>CORREL(F11:F105,AM11:AM105)</f>
        <v>0.3907278528442058</v>
      </c>
      <c r="AN111" s="3">
        <f>CORREL(F11:F105,AN11:AN105)</f>
        <v>0.2571921053333166</v>
      </c>
      <c r="AO111" s="18">
        <f>CORREL(F11:F105,AO11:AO105)</f>
        <v>0.5273288706504704</v>
      </c>
      <c r="AP111" s="3">
        <f>CORREL(F11:F105,AP11:AP105)</f>
        <v>0.11836664939195761</v>
      </c>
      <c r="AQ111" s="3">
        <f>CORREL(F11:F105,AQ11:AQ105)</f>
        <v>0.18461072058995162</v>
      </c>
      <c r="AR111" s="3">
        <f>CORREL(F11:F105,AR11:AR105)</f>
        <v>0.27418144823693391</v>
      </c>
      <c r="AS111" s="3">
        <f>CORREL(F11:F105,AT11:AT105)</f>
        <v>0.19842164153498365</v>
      </c>
      <c r="AT111" s="3"/>
      <c r="AU111"/>
    </row>
    <row r="112" spans="1:47">
      <c r="B112" s="4" t="s">
        <v>18</v>
      </c>
      <c r="G112" s="3">
        <f>CORREL(G11:G105,G11:G105)</f>
        <v>1</v>
      </c>
      <c r="H112" s="3">
        <f>CORREL(G11:G105,H11:H105)</f>
        <v>-7.9834889654654226E-2</v>
      </c>
      <c r="I112" s="3">
        <f>CORREL(G11:G105,I11:I105)</f>
        <v>-8.3046392317689663E-2</v>
      </c>
      <c r="J112" s="3">
        <f>CORREL(G11:G105,J11:J105)</f>
        <v>-0.13774414751168138</v>
      </c>
      <c r="K112" s="3">
        <f>CORREL(G11:G105,K11:K105)</f>
        <v>-0.10624771017656806</v>
      </c>
      <c r="L112" s="3">
        <f>CORREL(G11:G105,L11:L105)</f>
        <v>-0.24994899520501851</v>
      </c>
      <c r="M112" s="3">
        <f>CORREL(G11:G105,M11:M105)</f>
        <v>-0.12544010808206058</v>
      </c>
      <c r="N112" s="3">
        <f>CORREL(G11:G105,N11:N105)</f>
        <v>-0.11411585199226798</v>
      </c>
      <c r="O112" s="3">
        <f>CORREL(G11:G105,O11:O105)</f>
        <v>6.4551983991492048E-2</v>
      </c>
      <c r="P112" s="3">
        <f>CORREL(G11:G105,P11:P105)</f>
        <v>-0.10506791147134197</v>
      </c>
      <c r="Q112" s="3">
        <f>CORREL(G11:G105,Q11:Q105)</f>
        <v>4.166728956742622E-2</v>
      </c>
      <c r="R112" s="3">
        <f>CORREL(G11:G105,R11:R105)</f>
        <v>-0.13981633387200687</v>
      </c>
      <c r="S112" s="3">
        <f>CORREL(G11:G105,S11:S105)</f>
        <v>0.221961536180908</v>
      </c>
      <c r="T112" s="3">
        <f>CORREL(G11:G105,T11:T105)</f>
        <v>-2.8734179642324705E-4</v>
      </c>
      <c r="U112" s="3">
        <f>CORREL(G11:G105,U11:U105)</f>
        <v>-4.9252532350348932E-2</v>
      </c>
      <c r="V112" s="3">
        <f>CORREL(G11:G105,V11:V105)</f>
        <v>0.64056985321061422</v>
      </c>
      <c r="W112" s="3">
        <f>CORREL(G11:G105,W11:W105)</f>
        <v>-3.2506584007427654E-2</v>
      </c>
      <c r="X112" s="3">
        <f>CORREL(G11:G105,X11:X105)</f>
        <v>-6.6228333168162221E-2</v>
      </c>
      <c r="Y112" s="3">
        <f>CORREL(G11:G105,Y11:Y105)</f>
        <v>-0.15949445157110859</v>
      </c>
      <c r="Z112" s="3">
        <f>CORREL(G11:G105,Z11:Z105)</f>
        <v>-8.7582805007437203E-2</v>
      </c>
      <c r="AA112" s="3">
        <f>CORREL(G11:G105,AA11:AA105)</f>
        <v>2.2333913475181915E-2</v>
      </c>
      <c r="AB112" s="3">
        <f>CORREL(G11:G105,AB11:AB105)</f>
        <v>-9.9655434873292519E-3</v>
      </c>
      <c r="AC112" s="3">
        <f>CORREL(G11:G105,AC11:AC105)</f>
        <v>5.0439318047845613E-2</v>
      </c>
      <c r="AD112" s="3">
        <f>CORREL(G11:G105,AD11:AD105)</f>
        <v>-0.1479325780013373</v>
      </c>
      <c r="AE112" s="3">
        <f>CORREL(G11:G105,AE11:AE105)</f>
        <v>-7.7126125249407998E-2</v>
      </c>
      <c r="AF112" s="3">
        <f>CORREL(G11:G105,AF11:AF105)</f>
        <v>-9.1831665690376166E-2</v>
      </c>
      <c r="AG112" s="3">
        <f>CORREL(G11:G105,AG11:AG105)</f>
        <v>0.32385710149002578</v>
      </c>
      <c r="AH112" s="3">
        <f>CORREL(G11:G105,AH11:AH105)</f>
        <v>-0.10045770366106081</v>
      </c>
      <c r="AI112" s="3">
        <f>CORREL(G11:G105,AI11:AI105)</f>
        <v>2.0549535937638475E-2</v>
      </c>
      <c r="AJ112" s="3">
        <f>CORREL(G11:G105,AJ11:AJ105)</f>
        <v>3.2703694194153879E-2</v>
      </c>
      <c r="AK112" s="3">
        <f>CORREL(G11:G105,AK11:AK105)</f>
        <v>-0.11295725294218656</v>
      </c>
      <c r="AL112" s="3">
        <f>CORREL(G11:G105,AL11:AL105)</f>
        <v>-0.12066927855373058</v>
      </c>
      <c r="AM112" s="3">
        <f>CORREL(G11:G105,AM11:AM105)</f>
        <v>-0.1296372496928527</v>
      </c>
      <c r="AN112" s="3">
        <f>CORREL(G11:G105,AN11:AN105)</f>
        <v>0.16187315294474375</v>
      </c>
      <c r="AO112" s="3">
        <f>CORREL(G11:G105,AO11:AO105)</f>
        <v>-2.6332003763253259E-2</v>
      </c>
      <c r="AP112" s="3">
        <f>CORREL(G11:G105,AP11:AP105)</f>
        <v>-0.19676056170938089</v>
      </c>
      <c r="AQ112" s="3">
        <f>CORREL(G11:G105,AQ11:AQ105)</f>
        <v>-0.18606163945335799</v>
      </c>
      <c r="AR112" s="3">
        <f>CORREL(G11:G105,AR11:AR105)</f>
        <v>-4.1627532251407404E-2</v>
      </c>
      <c r="AS112" s="3">
        <f>CORREL(G11:G105,AT11:AT105)</f>
        <v>-0.14688629930600394</v>
      </c>
      <c r="AT112" s="3"/>
    </row>
    <row r="113" spans="2:45">
      <c r="B113" s="4" t="s">
        <v>19</v>
      </c>
      <c r="H113" s="3">
        <f>CORREL(H11:H105,H11:H105)</f>
        <v>0.99999999999999978</v>
      </c>
      <c r="I113" s="3">
        <f>CORREL(H11:H105,I11:I105)</f>
        <v>0.25914673497270785</v>
      </c>
      <c r="J113" s="3">
        <f>CORREL(H11:H105,J11:J105)</f>
        <v>-7.2597415737043341E-2</v>
      </c>
      <c r="K113" s="3">
        <f>CORREL(H11:H105,K11:K105)</f>
        <v>-7.0100868267416364E-2</v>
      </c>
      <c r="L113" s="3">
        <f>CORREL(H11:H105,L11:L105)</f>
        <v>-0.43099914277956536</v>
      </c>
      <c r="M113" s="3">
        <f>CORREL(H11:H105,M11:M105)</f>
        <v>0.2895672289591415</v>
      </c>
      <c r="N113" s="3">
        <f>CORREL(H11:H105,N11:N105)</f>
        <v>1.8057340672678942E-2</v>
      </c>
      <c r="O113" s="3">
        <f>CORREL(H11:H105,O11:O105)</f>
        <v>0.18753128151589446</v>
      </c>
      <c r="P113" s="3">
        <f>CORREL(H11:H105,P11:P105)</f>
        <v>-4.9090215920642027E-2</v>
      </c>
      <c r="Q113" s="3">
        <f>CORREL(H11:H105,Q11:Q105)</f>
        <v>-6.8931849365454739E-2</v>
      </c>
      <c r="R113" s="3">
        <f>CORREL(H11:H105,R11:R105)</f>
        <v>-8.520496726745614E-3</v>
      </c>
      <c r="S113" s="3">
        <f>CORREL(H11:H105,S11:S105)</f>
        <v>0.30321779476002803</v>
      </c>
      <c r="T113" s="3">
        <f>CORREL(H11:H105,T11:T105)</f>
        <v>6.3511763750524156E-2</v>
      </c>
      <c r="U113" s="3">
        <f>CORREL(H11:H105,U11:U105)</f>
        <v>9.8004119476038612E-2</v>
      </c>
      <c r="V113" s="3">
        <f>CORREL(H11:H105,V11:V105)</f>
        <v>-0.16772904026681631</v>
      </c>
      <c r="W113" s="3">
        <f>CORREL(H11:H105,W11:W105)</f>
        <v>0.23013373354784433</v>
      </c>
      <c r="X113" s="3">
        <f>CORREL(H11:H105,X11:X105)</f>
        <v>0.15543857774399147</v>
      </c>
      <c r="Y113" s="3">
        <f>CORREL(H11:H105,Y11:Y105)</f>
        <v>0.56978219580604494</v>
      </c>
      <c r="Z113" s="3">
        <f>CORREL(H11:H105,Z11:Z105)</f>
        <v>-7.3791890096988721E-2</v>
      </c>
      <c r="AA113" s="3">
        <f>CORREL(H11:H105,AA11:AA105)</f>
        <v>0.41118922195778085</v>
      </c>
      <c r="AB113" s="3">
        <f>CORREL(H11:H105,AB11:AB105)</f>
        <v>0.10330938340093762</v>
      </c>
      <c r="AC113" s="3">
        <f>CORREL(H11:H105,AC11:AC105)</f>
        <v>0.13272062982512575</v>
      </c>
      <c r="AD113" s="3">
        <f>CORREL(H11:H105,AD11:AD105)</f>
        <v>-4.5648086851414818E-2</v>
      </c>
      <c r="AE113" s="3">
        <f>CORREL(H11:H105,AE11:AE105)</f>
        <v>-8.839606511956781E-2</v>
      </c>
      <c r="AF113" s="3">
        <f>CORREL(H11:H105,AF11:AF105)</f>
        <v>0.27174568968973983</v>
      </c>
      <c r="AG113" s="3">
        <f>CORREL(H11:H105,AG11:AG105)</f>
        <v>-6.6428225020180601E-2</v>
      </c>
      <c r="AH113" s="3">
        <f>CORREL(H11:H105,AH11:AH105)</f>
        <v>0.25045685038334115</v>
      </c>
      <c r="AI113" s="3">
        <f>CORREL(H11:H105,AI11:AI105)</f>
        <v>0.21806859029662323</v>
      </c>
      <c r="AJ113" s="3">
        <f>CORREL(H11:H105,AJ11:AJ105)</f>
        <v>0.3651409851981206</v>
      </c>
      <c r="AK113" s="3">
        <f>CORREL(H11:H105,AK11:AK105)</f>
        <v>-7.3694137095117712E-2</v>
      </c>
      <c r="AL113" s="3">
        <f>CORREL(H11:H105,AL11:AL105)</f>
        <v>-6.6484918960175568E-2</v>
      </c>
      <c r="AM113" s="3">
        <f>CORREL(H11:H105,AM11:AM105)</f>
        <v>0.17661889923813578</v>
      </c>
      <c r="AN113" s="3">
        <f>CORREL(H11:H105,AN11:AN105)</f>
        <v>0.1926981111071355</v>
      </c>
      <c r="AO113" s="3">
        <f>CORREL(H11:H105,AO11:AO105)</f>
        <v>-9.4657994717355087E-2</v>
      </c>
      <c r="AP113" s="3">
        <f>CORREL(H11:H105,AP11:AP105)</f>
        <v>0.30378805138974246</v>
      </c>
      <c r="AQ113" s="3">
        <f>CORREL(H11:H105,AQ11:AQ105)</f>
        <v>-3.9236448693660678E-2</v>
      </c>
      <c r="AR113" s="18">
        <f>CORREL(H11:H105,AR11:AR105)</f>
        <v>0.74450943877201148</v>
      </c>
      <c r="AS113" s="3">
        <f>CORREL(H11:H105,AT11:AT105)</f>
        <v>0.29493203949247965</v>
      </c>
    </row>
    <row r="114" spans="2:45">
      <c r="B114" s="4" t="s">
        <v>20</v>
      </c>
      <c r="I114" s="3">
        <f>CORREL(I11:I105,I11:I105)</f>
        <v>1</v>
      </c>
      <c r="J114" s="3">
        <f>CORREL(I11:I105,J11:J105)</f>
        <v>-0.15177229643129542</v>
      </c>
      <c r="K114" s="3">
        <f>CORREL(I11:I105,K11:K105)</f>
        <v>-8.7393633095869575E-2</v>
      </c>
      <c r="L114" s="3">
        <f>CORREL(I11:I105,L11:L105)</f>
        <v>-0.11493274097920445</v>
      </c>
      <c r="M114" s="3">
        <f>CORREL(I11:I105,M11:M105)</f>
        <v>-0.12481975520808558</v>
      </c>
      <c r="N114" s="3">
        <f>CORREL(I11:I105,N11:N105)</f>
        <v>-6.6311962354986711E-4</v>
      </c>
      <c r="O114" s="3">
        <f>CORREL(I11:I105,O11:O105)</f>
        <v>0.18751050003234945</v>
      </c>
      <c r="P114" s="3">
        <f>CORREL(I11:I105,P11:P105)</f>
        <v>-9.1017553134185358E-2</v>
      </c>
      <c r="Q114" s="3">
        <f>CORREL(I11:I105,Q11:Q105)</f>
        <v>0.14701921476679952</v>
      </c>
      <c r="R114" s="3">
        <f>CORREL(I11:I105,R11:R105)</f>
        <v>-1.6471742986321133E-2</v>
      </c>
      <c r="S114" s="3">
        <f>CORREL(I11:I105,S11:S105)</f>
        <v>0.11515535787885947</v>
      </c>
      <c r="T114" s="3">
        <f>CORREL(I11:I105,T11:T105)</f>
        <v>7.5439828156986018E-3</v>
      </c>
      <c r="U114" s="3">
        <f>CORREL(I11:I105,U11:U105)</f>
        <v>0.11591072215624161</v>
      </c>
      <c r="V114" s="3">
        <f>CORREL(I11:I105,V11:V105)</f>
        <v>-5.1134998466292519E-2</v>
      </c>
      <c r="W114" s="3">
        <f>CORREL(I11:I105,W11:W105)</f>
        <v>6.8291629430342352E-2</v>
      </c>
      <c r="X114" s="3">
        <f>CORREL(I11:I105,X11:X105)</f>
        <v>0.22160100874414268</v>
      </c>
      <c r="Y114" s="3">
        <f>CORREL(I11:I105,Y11:Y105)</f>
        <v>0.15512874905593807</v>
      </c>
      <c r="Z114" s="3">
        <f>CORREL(I11:I105,Z11:Z105)</f>
        <v>-0.15924504717627366</v>
      </c>
      <c r="AA114" s="3">
        <f>CORREL(I11:I105,AA11:AA105)</f>
        <v>-0.15756122828161645</v>
      </c>
      <c r="AB114" s="3">
        <f>CORREL(I11:I105,AB11:AB105)</f>
        <v>-4.7691824535549987E-2</v>
      </c>
      <c r="AC114" s="3">
        <f>CORREL(I11:I105,AC11:AC105)</f>
        <v>0.18181530812940533</v>
      </c>
      <c r="AD114" s="3">
        <f>CORREL(I11:I105,AD11:AD105)</f>
        <v>-9.225809458781993E-2</v>
      </c>
      <c r="AE114" s="3">
        <f>CORREL(I11:I105,AE11:AE105)</f>
        <v>-0.20986437684849327</v>
      </c>
      <c r="AF114" s="3">
        <f>CORREL(I11:I105,AF11:AF105)</f>
        <v>-5.1896768883548758E-2</v>
      </c>
      <c r="AG114" s="3">
        <f>CORREL(I11:I105,AG11:AG105)</f>
        <v>-2.6892398606472866E-2</v>
      </c>
      <c r="AH114" s="3">
        <f>CORREL(I11:I105,AH11:AH105)</f>
        <v>9.6959459100332906E-2</v>
      </c>
      <c r="AI114" s="3">
        <f>CORREL(I11:I105,AI11:AI105)</f>
        <v>0.57002413256234308</v>
      </c>
      <c r="AJ114" s="3">
        <f>CORREL(I11:I105,AJ11:AJ105)</f>
        <v>0.1800619862035536</v>
      </c>
      <c r="AK114" s="3">
        <f>CORREL(I11:I105,AK11:AK105)</f>
        <v>-9.185761987903783E-2</v>
      </c>
      <c r="AL114" s="3">
        <f>CORREL(I11:I105,AL11:AL105)</f>
        <v>-0.14809609698568274</v>
      </c>
      <c r="AM114" s="3">
        <f>CORREL(I11:I105,AM11:AM105)</f>
        <v>0.46806988996022314</v>
      </c>
      <c r="AN114" s="3">
        <f>CORREL(I11:I105,AN11:AN105)</f>
        <v>0.2893811811714983</v>
      </c>
      <c r="AO114" s="17">
        <f>CORREL(I11:I105,AO11:AO105)</f>
        <v>-0.11753696989820345</v>
      </c>
      <c r="AP114" s="3">
        <f>CORREL(I11:I105,AP11:AP105)</f>
        <v>0.14985583176743006</v>
      </c>
      <c r="AQ114" s="3">
        <f>CORREL(I11:I105,AQ11:AQ105)</f>
        <v>0.38602302117165604</v>
      </c>
      <c r="AR114" s="3">
        <f>CORREL(I11:I105,AR11:AR105)</f>
        <v>0.25220720959089937</v>
      </c>
      <c r="AS114" s="3">
        <f>CORREL(I11:I105,AT11:AT105)</f>
        <v>0.37780533262019794</v>
      </c>
    </row>
    <row r="115" spans="2:45">
      <c r="B115" s="4" t="s">
        <v>21</v>
      </c>
      <c r="J115" s="3">
        <f>CORREL(J11:J105,J11:J105)</f>
        <v>1</v>
      </c>
      <c r="K115" s="5">
        <f>CORREL(J11:J105,K11:K105)</f>
        <v>0.98181710120131582</v>
      </c>
      <c r="L115" s="3">
        <f>CORREL(J11:J105,L11:L105)</f>
        <v>-0.29466969698792106</v>
      </c>
      <c r="M115" s="3">
        <f>CORREL(J11:J105,M11:M105)</f>
        <v>2.3275493246504856E-2</v>
      </c>
      <c r="N115" s="17">
        <f>CORREL(J11:J105,N11:N105)</f>
        <v>0.90331071532219864</v>
      </c>
      <c r="O115" s="3">
        <f>CORREL(J11:J105,O11:O105)</f>
        <v>0.18997092816935718</v>
      </c>
      <c r="P115" s="5">
        <f>CORREL(J11:J105,P11:P105)</f>
        <v>0.98780267035157798</v>
      </c>
      <c r="Q115" s="3">
        <f>CORREL(J11:J105,Q11:Q105)</f>
        <v>0.19111951525780735</v>
      </c>
      <c r="R115" s="5">
        <f>CORREL(J11:J105,R11:R105)</f>
        <v>0.92470861487567158</v>
      </c>
      <c r="S115" s="3">
        <f>CORREL(J11:J105,S11:S105)</f>
        <v>6.7340337687898613E-2</v>
      </c>
      <c r="T115" s="3">
        <f>CORREL(J11:J105,T11:T105)</f>
        <v>-0.13657638598653024</v>
      </c>
      <c r="U115" s="3">
        <f>CORREL(J11:J105,U11:U105)</f>
        <v>0.72295076744657638</v>
      </c>
      <c r="V115" s="3">
        <f>CORREL(J11:J105,V11:V105)</f>
        <v>-5.6104720046564756E-2</v>
      </c>
      <c r="W115" s="3">
        <f>CORREL(J11:J105,W11:W105)</f>
        <v>-4.2430062720324277E-2</v>
      </c>
      <c r="X115" s="3">
        <f>CORREL(J11:J105,X11:X105)</f>
        <v>0.58514753317901091</v>
      </c>
      <c r="Y115" s="3">
        <f>CORREL(J11:J105,Y11:Y105)</f>
        <v>6.2691679695390254E-3</v>
      </c>
      <c r="Z115" s="17">
        <f>CORREL(J11:J105,Z11:Z105)</f>
        <v>0.89766530490677798</v>
      </c>
      <c r="AA115" s="3">
        <f>CORREL(J11:J105,AA11:AA105)</f>
        <v>0.26747907764162615</v>
      </c>
      <c r="AB115" s="3">
        <f>CORREL(J11:J105,AB11:AB105)</f>
        <v>0.31716206768720151</v>
      </c>
      <c r="AC115" s="3">
        <f>CORREL(J11:J105,AC11:AC105)</f>
        <v>-0.39250162870994576</v>
      </c>
      <c r="AD115" s="5">
        <f>CORREL(J11:J105,AD11:AD105)</f>
        <v>0.98692995292793839</v>
      </c>
      <c r="AE115" s="3">
        <f>CORREL(J11:J105,AE11:AE105)</f>
        <v>0.63069666304590366</v>
      </c>
      <c r="AF115" s="3">
        <f>CORREL(J11:J105,AF11:AF105)</f>
        <v>4.3970012883749895E-4</v>
      </c>
      <c r="AG115" s="3">
        <f>CORREL(J11:J105,AG11:AG105)</f>
        <v>0.119676916919968</v>
      </c>
      <c r="AH115" s="3">
        <f>CORREL(J11:J105,AH11:AH105)</f>
        <v>0.35552188216964531</v>
      </c>
      <c r="AI115" s="3">
        <f>CORREL(J11:J105,AI11:AI105)</f>
        <v>-0.26686592188717795</v>
      </c>
      <c r="AJ115" s="3">
        <f>CORREL(J11:J105,AJ11:AJ105)</f>
        <v>-0.10572042373434598</v>
      </c>
      <c r="AK115" s="5">
        <f>CORREL(J11:J105,AK11:AK105)</f>
        <v>0.98940778599969281</v>
      </c>
      <c r="AL115" s="5">
        <f>CORREL(J11:J105,AL11:AL105)</f>
        <v>0.96237263587441502</v>
      </c>
      <c r="AM115" s="3">
        <f>CORREL(J11:J105,AM11:AM105)</f>
        <v>-0.24959010348073352</v>
      </c>
      <c r="AN115" s="3">
        <f>CORREL(J11:J105,AN11:AN105)</f>
        <v>0.32243073595727156</v>
      </c>
      <c r="AO115" s="3">
        <f>CORREL(J11:J105,AO11:AO105)</f>
        <v>0.43358298566232906</v>
      </c>
      <c r="AP115" s="3">
        <f>CORREL(J11:J105,AP11:AP105)</f>
        <v>0.23984400610837953</v>
      </c>
      <c r="AQ115" s="3">
        <f>CORREL(J11:J105,AQ11:AQ105)</f>
        <v>-0.1836834064711671</v>
      </c>
      <c r="AR115" s="3">
        <f>CORREL(J11:J105,AR11:AR105)</f>
        <v>9.981736039344713E-2</v>
      </c>
      <c r="AS115" s="3">
        <f>CORREL(J11:J105,AT11:AT105)</f>
        <v>-0.18523169098247003</v>
      </c>
    </row>
    <row r="116" spans="2:45">
      <c r="B116" s="4" t="s">
        <v>22</v>
      </c>
      <c r="K116" s="3">
        <f>CORREL(K11:K105,K11:K105)</f>
        <v>1</v>
      </c>
      <c r="L116" s="3">
        <f>CORREL(K11:K105,L11:L105)</f>
        <v>-0.33410859781228919</v>
      </c>
      <c r="M116" s="3">
        <f>CORREL(K11:K105,M11:M105)</f>
        <v>-1.5299815391980666E-2</v>
      </c>
      <c r="N116" s="17">
        <f>CORREL(K11:K105,N11:N105)</f>
        <v>0.89436615080905135</v>
      </c>
      <c r="O116" s="3">
        <f>CORREL(K11:K105,O11:O105)</f>
        <v>0.25256377261934476</v>
      </c>
      <c r="P116" s="5">
        <f>CORREL(K11:K105,P11:P105)</f>
        <v>0.99478773056457581</v>
      </c>
      <c r="Q116" s="3">
        <f>CORREL(K11:K105,Q11:Q105)</f>
        <v>0.19854973689797581</v>
      </c>
      <c r="R116" s="5">
        <f>CORREL(K11:K105,R11:R105)</f>
        <v>0.9543180817742839</v>
      </c>
      <c r="S116" s="3">
        <f>CORREL(K11:K105,S11:S105)</f>
        <v>0.10625714859702826</v>
      </c>
      <c r="T116" s="3">
        <f>CORREL(K11:K105,T11:T105)</f>
        <v>-0.1277324948469023</v>
      </c>
      <c r="U116" s="3">
        <f>CORREL(K11:K105,U11:U105)</f>
        <v>0.72867621307488861</v>
      </c>
      <c r="V116" s="3">
        <f>CORREL(K11:K105,V11:V105)</f>
        <v>-6.2188738447717273E-2</v>
      </c>
      <c r="W116" s="3">
        <f>CORREL(K11:K105,W11:W105)</f>
        <v>-6.5175233412066783E-2</v>
      </c>
      <c r="X116" s="3">
        <f>CORREL(K11:K105,X11:X105)</f>
        <v>0.60023602964554557</v>
      </c>
      <c r="Y116" s="3">
        <f>CORREL(K11:K105,Y11:Y105)</f>
        <v>-3.9116010376859397E-4</v>
      </c>
      <c r="Z116" s="17">
        <f>CORREL(K11:K105,Z11:Z105)</f>
        <v>0.85151610572776681</v>
      </c>
      <c r="AA116" s="3">
        <f>CORREL(K11:K105,AA11:AA105)</f>
        <v>0.26120808633490866</v>
      </c>
      <c r="AB116" s="3">
        <f>CORREL(K11:K105,AB11:AB105)</f>
        <v>0.32653687678492893</v>
      </c>
      <c r="AC116" s="3">
        <f>CORREL(K11:K105,AC11:AC105)</f>
        <v>-0.3884395499284985</v>
      </c>
      <c r="AD116" s="5">
        <f>CORREL(K11:K105,AD11:AD105)</f>
        <v>0.97256522081296393</v>
      </c>
      <c r="AE116" s="3">
        <f>CORREL(K11:K105,AE11:AE105)</f>
        <v>0.61123897061608212</v>
      </c>
      <c r="AF116" s="3">
        <f>CORREL(K11:K105,AF11:AF105)</f>
        <v>-1.1035766254905568E-2</v>
      </c>
      <c r="AG116" s="3">
        <f>CORREL(K11:K105,AG11:AG105)</f>
        <v>0.15342228269611527</v>
      </c>
      <c r="AH116" s="3">
        <f>CORREL(K11:K105,AH11:AH105)</f>
        <v>0.39644787521930325</v>
      </c>
      <c r="AI116" s="3">
        <f>CORREL(K11:K105,AI11:AI105)</f>
        <v>-0.21901197624269161</v>
      </c>
      <c r="AJ116" s="3">
        <f>CORREL(K11:K105,AJ11:AJ105)</f>
        <v>-7.5249582804617091E-2</v>
      </c>
      <c r="AK116" s="5">
        <f>CORREL(K11:K105,AK11:AK105)</f>
        <v>0.99350594923288671</v>
      </c>
      <c r="AL116" s="5">
        <f>CORREL(K11:K105,AL11:AL105)</f>
        <v>0.97284899728802532</v>
      </c>
      <c r="AM116" s="3">
        <f>CORREL(K11:K105,AM11:AM105)</f>
        <v>-0.21672845041383446</v>
      </c>
      <c r="AN116" s="3">
        <f>CORREL(K11:K105,AN11:AN105)</f>
        <v>0.42457408706679778</v>
      </c>
      <c r="AO116" s="3">
        <f>CORREL(K11:K105,AO11:AO105)</f>
        <v>0.44251869840278601</v>
      </c>
      <c r="AP116" s="3">
        <f>CORREL(K11:K105,AP11:AP105)</f>
        <v>0.20905692119114738</v>
      </c>
      <c r="AQ116" s="3">
        <f>CORREL(K11:K105,AQ11:AQ105)</f>
        <v>-0.13173176809175355</v>
      </c>
      <c r="AR116" s="3">
        <f>CORREL(K11:K105,AR11:AR105)</f>
        <v>9.8699280630610078E-2</v>
      </c>
      <c r="AS116" s="3">
        <f>CORREL(K11:K105,AT11:AT105)</f>
        <v>-0.16680222516973089</v>
      </c>
    </row>
    <row r="117" spans="2:45">
      <c r="B117" s="4" t="s">
        <v>23</v>
      </c>
      <c r="L117" s="3">
        <f>CORREL(L11:L105,L11:L105)</f>
        <v>1</v>
      </c>
      <c r="M117" s="3">
        <f>CORREL(L11:L105,M11:M105)</f>
        <v>-0.19830631142595967</v>
      </c>
      <c r="N117" s="3">
        <f>CORREL(L11:L105,N11:N105)</f>
        <v>-0.53256967781271303</v>
      </c>
      <c r="O117" s="3">
        <f>CORREL(L11:L105,O11:O105)</f>
        <v>-0.18079526457783027</v>
      </c>
      <c r="P117" s="3">
        <f>CORREL(L11:L105,P11:P105)</f>
        <v>-0.32900893911334261</v>
      </c>
      <c r="Q117" s="3">
        <f>CORREL(L11:L105,Q11:Q105)</f>
        <v>-0.18193544843353926</v>
      </c>
      <c r="R117" s="3">
        <f>CORREL(L11:L105,R11:R105)</f>
        <v>-0.11206310514564423</v>
      </c>
      <c r="S117" s="3">
        <f>CORREL(L11:L105,S11:S105)</f>
        <v>-0.3899188850657615</v>
      </c>
      <c r="T117" s="3">
        <f>CORREL(L11:L105,T11:T105)</f>
        <v>-0.44588793469099114</v>
      </c>
      <c r="U117" s="3">
        <f>CORREL(L11:L105,U11:U105)</f>
        <v>-0.56063678058025812</v>
      </c>
      <c r="V117" s="3" t="e">
        <f>CORREL(L11:L105,V11:V105)</f>
        <v>#DIV/0!</v>
      </c>
      <c r="W117" s="3">
        <f>CORREL(L11:L105,W11:W105)</f>
        <v>-0.44945190327244022</v>
      </c>
      <c r="X117" s="3">
        <f>CORREL(L11:L105,X11:X105)</f>
        <v>-0.48360564848617144</v>
      </c>
      <c r="Y117" s="3">
        <f>CORREL(L11:L105,Y11:Y105)</f>
        <v>-0.10322310936835545</v>
      </c>
      <c r="Z117" s="3">
        <f>CORREL(L11:L105,Z11:Z105)</f>
        <v>-0.34784587501313274</v>
      </c>
      <c r="AA117" s="3">
        <f>CORREL(L11:L105,AA11:AA105)</f>
        <v>-0.46913262448424742</v>
      </c>
      <c r="AB117" s="3">
        <f>CORREL(L11:L105,AB11:AB105)</f>
        <v>-0.36743918573775214</v>
      </c>
      <c r="AC117" s="3">
        <f>CORREL(L11:L105,AC11:AC105)</f>
        <v>-4.1608145008777742E-2</v>
      </c>
      <c r="AD117" s="3">
        <f>CORREL(L11:L105,AD11:AD105)</f>
        <v>-0.35917299811573145</v>
      </c>
      <c r="AE117" s="3">
        <f>CORREL(L11:L105,AE11:AE105)</f>
        <v>0.32916630853507339</v>
      </c>
      <c r="AF117" s="3">
        <f>CORREL(L11:L105,AF11:AF105)</f>
        <v>0.50987140099052475</v>
      </c>
      <c r="AG117" s="3">
        <f>CORREL(L11:L105,AG11:AG105)</f>
        <v>-0.14145365031207957</v>
      </c>
      <c r="AH117" s="3">
        <f>CORREL(L11:L105,AH11:AH105)</f>
        <v>-0.2461109257980616</v>
      </c>
      <c r="AI117" s="3">
        <f>CORREL(L11:L105,AI11:AI105)</f>
        <v>0.49104533204272305</v>
      </c>
      <c r="AJ117" s="3">
        <f>CORREL(L11:L105,AJ11:AJ105)</f>
        <v>-0.45533243682257024</v>
      </c>
      <c r="AK117" s="3">
        <f>CORREL(L11:L105,AK11:AK105)</f>
        <v>-0.31752064024881627</v>
      </c>
      <c r="AL117" s="3">
        <f>CORREL(L11:L105,AL11:AL105)</f>
        <v>-0.26243487311193653</v>
      </c>
      <c r="AM117" s="3">
        <f>CORREL(L11:L105,AM11:AM105)</f>
        <v>-0.13149804866831316</v>
      </c>
      <c r="AN117" s="3">
        <f>CORREL(L11:L105,AN11:AN105)</f>
        <v>-0.36424456193919325</v>
      </c>
      <c r="AO117" s="18" t="e">
        <f>CORREL(L11:L105,AO11:AO105)</f>
        <v>#DIV/0!</v>
      </c>
      <c r="AP117" s="3">
        <f>CORREL(L11:L105,AP11:AP105)</f>
        <v>-0.43727904437426701</v>
      </c>
      <c r="AQ117" s="3">
        <f>CORREL(L11:L105,AQ11:AQ105)</f>
        <v>-0.18069149952878644</v>
      </c>
      <c r="AR117" s="3">
        <f>CORREL(L11:L105,AR11:AR105)</f>
        <v>-0.68991850640417518</v>
      </c>
      <c r="AS117" s="3">
        <f>CORREL(L11:L105,AT11:AT105)</f>
        <v>-0.36094807611539381</v>
      </c>
    </row>
    <row r="118" spans="2:45">
      <c r="B118" s="4" t="s">
        <v>24</v>
      </c>
      <c r="M118" s="3">
        <f>CORREL(M11:M105,M11:M105)</f>
        <v>1</v>
      </c>
      <c r="N118" s="3">
        <f>CORREL(M11:M105,N11:N105)</f>
        <v>-6.8103857873372087E-2</v>
      </c>
      <c r="O118" s="3">
        <f>CORREL(M11:M105,O11:O105)</f>
        <v>-8.0273825508067415E-2</v>
      </c>
      <c r="P118" s="3">
        <f>CORREL(M11:M105,P11:P105)</f>
        <v>-1.3182134552770313E-3</v>
      </c>
      <c r="Q118" s="3">
        <f>CORREL(M11:M105,Q11:Q105)</f>
        <v>2.0555289273609077E-2</v>
      </c>
      <c r="R118" s="3">
        <f>CORREL(M11:M105,R11:R105)</f>
        <v>-2.6603396458219155E-2</v>
      </c>
      <c r="S118" s="3">
        <f>CORREL(M11:M105,S11:S105)</f>
        <v>-3.6396546625754658E-2</v>
      </c>
      <c r="T118" s="3">
        <f>CORREL(M11:M105,T11:T105)</f>
        <v>4.3478536748387552E-2</v>
      </c>
      <c r="U118" s="3">
        <f>CORREL(M11:M105,U11:U105)</f>
        <v>-9.578861214412801E-2</v>
      </c>
      <c r="V118" s="3">
        <f>CORREL(M11:M105,V11:V105)</f>
        <v>8.3192600317933907E-2</v>
      </c>
      <c r="W118" s="3">
        <f>CORREL(M11:M105,W11:W105)</f>
        <v>-0.14541937994109708</v>
      </c>
      <c r="X118" s="3">
        <f>CORREL(M11:M105,X11:X105)</f>
        <v>-9.8928979016871824E-2</v>
      </c>
      <c r="Y118" s="3">
        <f>CORREL(M11:M105,Y11:Y105)</f>
        <v>0.61122291149266161</v>
      </c>
      <c r="Z118" s="3">
        <f>CORREL(M11:M105,Z11:Z105)</f>
        <v>-3.5194002455953659E-2</v>
      </c>
      <c r="AA118" s="3">
        <f>CORREL(M11:M105,AA11:AA105)</f>
        <v>0.12280721143134778</v>
      </c>
      <c r="AB118" s="3">
        <f>CORREL(M11:M105,AB11:AB105)</f>
        <v>-0.17884297906502214</v>
      </c>
      <c r="AC118" s="3">
        <f>CORREL(M11:M105,AC11:AC105)</f>
        <v>6.8268041350585659E-2</v>
      </c>
      <c r="AD118" s="3">
        <f>CORREL(M11:M105,AD11:AD105)</f>
        <v>-7.2007334853437079E-3</v>
      </c>
      <c r="AE118" s="3">
        <f>CORREL(M11:M105,AE11:AE105)</f>
        <v>-5.6569862242290117E-2</v>
      </c>
      <c r="AF118" s="3">
        <f>CORREL(M11:M105,AF11:AF105)</f>
        <v>0.48379662786490379</v>
      </c>
      <c r="AG118" s="3">
        <f>CORREL(M11:M105,AG11:AG105)</f>
        <v>-0.22825742175456973</v>
      </c>
      <c r="AH118" s="3">
        <f>CORREL(M11:M105,AH11:AH105)</f>
        <v>-5.7680113634633066E-2</v>
      </c>
      <c r="AI118" s="3">
        <f>CORREL(M11:M105,AI11:AI105)</f>
        <v>-0.32378731260641203</v>
      </c>
      <c r="AJ118" s="3">
        <f>CORREL(M11:M105,AJ11:AJ105)</f>
        <v>-0.17312907035851915</v>
      </c>
      <c r="AK118" s="3">
        <f>CORREL(M11:M105,AK11:AK105)</f>
        <v>-8.3124262892429329E-3</v>
      </c>
      <c r="AL118" s="3">
        <f>CORREL(M11:M105,AL11:AL105)</f>
        <v>-1.4094433191864666E-2</v>
      </c>
      <c r="AM118" s="3">
        <f>CORREL(M11:M105,AM11:AM105)</f>
        <v>-0.18715073708372051</v>
      </c>
      <c r="AN118" s="3">
        <f>CORREL(M11:M105,AN11:AN105)</f>
        <v>-0.15610975797948459</v>
      </c>
      <c r="AO118" s="3">
        <f>CORREL(M11:M105,AO11:AO105)</f>
        <v>-6.8873248369608939E-2</v>
      </c>
      <c r="AP118" s="3">
        <f>CORREL(M11:M105,AP11:AP105)</f>
        <v>0.19665693567715636</v>
      </c>
      <c r="AQ118" s="3">
        <f>CORREL(M11:M105,AQ11:AQ105)</f>
        <v>-0.32285564136814787</v>
      </c>
      <c r="AR118" s="3">
        <f>CORREL(M11:M105,AR11:AR105)</f>
        <v>9.3164964798814268E-2</v>
      </c>
      <c r="AS118" s="3">
        <f>CORREL(M11:M105,AT11:AT105)</f>
        <v>-5.3491483601119064E-2</v>
      </c>
    </row>
    <row r="119" spans="2:45">
      <c r="B119" s="4" t="s">
        <v>25</v>
      </c>
      <c r="N119" s="3">
        <f>CORREL(N11:N105,N11:N105)</f>
        <v>1</v>
      </c>
      <c r="O119" s="3">
        <f>CORREL(N11:N105,O11:O105)</f>
        <v>0.19420288091605872</v>
      </c>
      <c r="P119" s="17">
        <f>CORREL(N11:N105,P11:P105)</f>
        <v>0.90517464709470652</v>
      </c>
      <c r="Q119" s="3">
        <f>CORREL(N11:N105,Q11:Q105)</f>
        <v>0.43943695930909865</v>
      </c>
      <c r="R119" s="18">
        <f>CORREL(N11:N105,R11:R105)</f>
        <v>0.87715489323842655</v>
      </c>
      <c r="S119" s="3">
        <f>CORREL(N11:N105,S11:S105)</f>
        <v>0.17912200251117741</v>
      </c>
      <c r="T119" s="3">
        <f>CORREL(N11:N105,T11:T105)</f>
        <v>-4.2191331577360588E-2</v>
      </c>
      <c r="U119" s="5">
        <f>CORREL(N11:N105,U11:U105)</f>
        <v>0.9159876713983629</v>
      </c>
      <c r="V119" s="3">
        <f>CORREL(N11:N105,V11:V105)</f>
        <v>0.14617018261338097</v>
      </c>
      <c r="W119" s="3">
        <f>CORREL(N11:N105,W11:W105)</f>
        <v>-1.3672747580213973E-2</v>
      </c>
      <c r="X119" s="17">
        <f>CORREL(N11:N105,X11:X105)</f>
        <v>0.84779837606568664</v>
      </c>
      <c r="Y119" s="3">
        <f>CORREL(N11:N105,Y11:Y105)</f>
        <v>2.6014748842906701E-3</v>
      </c>
      <c r="Z119" s="3">
        <f>CORREL(N11:N105,Z11:Z105)</f>
        <v>0.92282605127438944</v>
      </c>
      <c r="AA119" s="3">
        <f>CORREL(N11:N105,AA11:AA105)</f>
        <v>0.22757603822200351</v>
      </c>
      <c r="AB119" s="3">
        <f>CORREL(N11:N105,AB11:AB105)</f>
        <v>0.33823472763439799</v>
      </c>
      <c r="AC119" s="3">
        <f>CORREL(N11:N105,AC11:AC105)</f>
        <v>-0.28219125362581415</v>
      </c>
      <c r="AD119" s="17">
        <f>CORREL(N11:N105,AD11:AD105)</f>
        <v>0.94133239911607458</v>
      </c>
      <c r="AE119" s="3">
        <f>CORREL(N11:N105,AE11:AE105)</f>
        <v>0.70902158240773083</v>
      </c>
      <c r="AF119" s="3">
        <f>CORREL(N11:N105,AF11:AF105)</f>
        <v>-0.14236903609328819</v>
      </c>
      <c r="AG119" s="3">
        <f>CORREL(N11:N105,AG11:AG105)</f>
        <v>0.12162379989549681</v>
      </c>
      <c r="AH119" s="3">
        <f>CORREL(N11:N105,AH11:AH105)</f>
        <v>0.47080457214512345</v>
      </c>
      <c r="AI119" s="3">
        <f>CORREL(N11:N105,AI11:AI105)</f>
        <v>7.8676564725943643E-2</v>
      </c>
      <c r="AJ119" s="3">
        <f>CORREL(N11:N105,AJ11:AJ105)</f>
        <v>-2.0134501975705637E-2</v>
      </c>
      <c r="AK119" s="17">
        <f>CORREL(N11:N105,AK11:AK105)</f>
        <v>0.91002669911124112</v>
      </c>
      <c r="AL119" s="17">
        <f>CORREL(N11:N105,AL11:AL105)</f>
        <v>0.87265262407219679</v>
      </c>
      <c r="AM119" s="3">
        <f>CORREL(N11:N105,AM11:AM105)</f>
        <v>-0.12411088242597459</v>
      </c>
      <c r="AN119" s="3">
        <f>CORREL(N11:N105,AN11:AN105)</f>
        <v>0.40839641768592716</v>
      </c>
      <c r="AO119" s="3">
        <f>CORREL(N11:N105,AO11:AO105)</f>
        <v>0.41751324663044087</v>
      </c>
      <c r="AP119" s="3">
        <f>CORREL(N11:N105,AP11:AP105)</f>
        <v>0.21258713332997453</v>
      </c>
      <c r="AQ119" s="3">
        <f>CORREL(N11:N105,AQ11:AQ105)</f>
        <v>4.5602459894182074E-2</v>
      </c>
      <c r="AR119" s="3">
        <f>CORREL(N11:N105,AR11:AR105)</f>
        <v>0.22161146423312006</v>
      </c>
      <c r="AS119" s="3">
        <f>CORREL(N11:N105,AT11:AT105)</f>
        <v>-0.10564411483149047</v>
      </c>
    </row>
    <row r="120" spans="2:45">
      <c r="B120" s="4" t="s">
        <v>26</v>
      </c>
      <c r="O120" s="3">
        <f>CORREL(O11:O105,O11:O105)</f>
        <v>1</v>
      </c>
      <c r="P120" s="3">
        <f>CORREL(O11:O105,P11:P105)</f>
        <v>0.23611048396454171</v>
      </c>
      <c r="Q120" s="3">
        <f>CORREL(O11:O105,Q11:Q105)</f>
        <v>4.2954172593519385E-2</v>
      </c>
      <c r="R120" s="3">
        <f>CORREL(O11:O105,R11:R105)</f>
        <v>0.27357360146185522</v>
      </c>
      <c r="S120" s="3">
        <f>CORREL(O11:O105,S11:S105)</f>
        <v>0.13807510172038426</v>
      </c>
      <c r="T120" s="3">
        <f>CORREL(O11:O105,T11:T105)</f>
        <v>0.47960757758013722</v>
      </c>
      <c r="U120" s="3">
        <f>CORREL(O11:O105,U11:U105)</f>
        <v>0.20917837255392521</v>
      </c>
      <c r="V120" s="3">
        <f>CORREL(O11:O105,V11:V105)</f>
        <v>7.3263257162987747E-2</v>
      </c>
      <c r="W120" s="3">
        <f>CORREL(O11:O105,W11:W105)</f>
        <v>4.770714826978157E-2</v>
      </c>
      <c r="X120" s="3">
        <f>CORREL(O11:O105,X11:X105)</f>
        <v>0.20748509929984715</v>
      </c>
      <c r="Y120" s="3">
        <f>CORREL(O11:O105,Y11:Y105)</f>
        <v>2.5744706800660488E-2</v>
      </c>
      <c r="Z120" s="3">
        <f>CORREL(O11:O105,Z11:Z105)</f>
        <v>0.10669835417081443</v>
      </c>
      <c r="AA120" s="3">
        <f>CORREL(O11:O105,AA11:AA105)</f>
        <v>0.41074950423830414</v>
      </c>
      <c r="AB120" s="3">
        <f>CORREL(O11:O105,AB11:AB105)</f>
        <v>0.20084970025904533</v>
      </c>
      <c r="AC120" s="3">
        <f>CORREL(O11:O105,AC11:AC105)</f>
        <v>0.26516771530749544</v>
      </c>
      <c r="AD120" s="3">
        <f>CORREL(O11:O105,AD11:AD105)</f>
        <v>0.20739066137299964</v>
      </c>
      <c r="AE120" s="3">
        <f>CORREL(O11:O105,AE11:AE105)</f>
        <v>0.13172753118397304</v>
      </c>
      <c r="AF120" s="3">
        <f>CORREL(O11:O105,AF11:AF105)</f>
        <v>1.4585962271379427E-3</v>
      </c>
      <c r="AG120" s="3">
        <f>CORREL(O11:O105,AG11:AG105)</f>
        <v>3.5118651104067693E-2</v>
      </c>
      <c r="AH120" s="3">
        <f>CORREL(O11:O105,AH11:AH105)</f>
        <v>0.19452756718128938</v>
      </c>
      <c r="AI120" s="3">
        <f>CORREL(O11:O105,AI11:AI105)</f>
        <v>-0.11214529635448814</v>
      </c>
      <c r="AJ120" s="3">
        <f>CORREL(O11:O105,AJ11:AJ105)</f>
        <v>0.10898745156218785</v>
      </c>
      <c r="AK120" s="3">
        <f>CORREL(O11:O105,AK11:AK105)</f>
        <v>0.22864844482422697</v>
      </c>
      <c r="AL120" s="3">
        <f>CORREL(O11:O105,AL11:AL105)</f>
        <v>0.21491336362464258</v>
      </c>
      <c r="AM120" s="3">
        <f>CORREL(O11:O105,AM11:AM105)</f>
        <v>3.848261131836948E-3</v>
      </c>
      <c r="AN120" s="3">
        <f>CORREL(O11:O105,AN11:AN105)</f>
        <v>0.69032443462712401</v>
      </c>
      <c r="AO120" s="3">
        <f>CORREL(O11:O105,AO11:AO105)</f>
        <v>0.16621559443958203</v>
      </c>
      <c r="AP120" s="3">
        <f>CORREL(O11:O105,AP11:AP105)</f>
        <v>-2.9341507582360472E-2</v>
      </c>
      <c r="AQ120" s="3">
        <f>CORREL(O11:O105,AQ11:AQ105)</f>
        <v>9.7044357761966626E-2</v>
      </c>
      <c r="AR120" s="3">
        <f>CORREL(O11:O105,AR11:AR105)</f>
        <v>0.15957566505705767</v>
      </c>
      <c r="AS120" s="3">
        <f>CORREL(O11:O105,AT11:AT105)</f>
        <v>8.9628918396681884E-2</v>
      </c>
    </row>
    <row r="121" spans="2:45">
      <c r="B121" s="4" t="s">
        <v>27</v>
      </c>
      <c r="P121" s="3">
        <f>CORREL(P11:P105,P11:P105)</f>
        <v>1</v>
      </c>
      <c r="Q121" s="3">
        <f>CORREL(P11:P105,Q11:Q105)</f>
        <v>0.20382476278161837</v>
      </c>
      <c r="R121" s="5">
        <f>CORREL(P11:P105,R11:R105)</f>
        <v>0.94665912516332185</v>
      </c>
      <c r="S121" s="3">
        <f>CORREL(P11:P105,S11:S105)</f>
        <v>0.10241138790518206</v>
      </c>
      <c r="T121" s="3">
        <f>CORREL(P11:P105,T11:T105)</f>
        <v>-0.1431479653388566</v>
      </c>
      <c r="U121" s="18">
        <f>CORREL(P11:P105,U11:U105)</f>
        <v>0.74368233299686837</v>
      </c>
      <c r="V121" s="3">
        <f>CORREL(P11:P105,V11:V105)</f>
        <v>-6.2797399017175015E-2</v>
      </c>
      <c r="W121" s="3">
        <f>CORREL(P11:P105,W11:W105)</f>
        <v>-5.2321017175010531E-2</v>
      </c>
      <c r="X121" s="3">
        <f>CORREL(P11:P105,X11:X105)</f>
        <v>0.61637130394189776</v>
      </c>
      <c r="Y121" s="3">
        <f>CORREL(P11:P105,Y11:Y105)</f>
        <v>1.6872486686649708E-2</v>
      </c>
      <c r="Z121" s="17">
        <f>CORREL(P11:P105,Z11:Z105)</f>
        <v>0.86900243693031631</v>
      </c>
      <c r="AA121" s="3">
        <f>CORREL(P11:P105,AA11:AA105)</f>
        <v>0.26002214085522368</v>
      </c>
      <c r="AB121" s="3">
        <f>CORREL(P11:P105,AB11:AB105)</f>
        <v>0.30539155833096482</v>
      </c>
      <c r="AC121" s="3">
        <f>CORREL(P11:P105,AC11:AC105)</f>
        <v>-0.40406224526972517</v>
      </c>
      <c r="AD121" s="5">
        <f>CORREL(P11:P105,AD11:AD105)</f>
        <v>0.97921194385527088</v>
      </c>
      <c r="AE121" s="3">
        <f>CORREL(P11:P105,AE11:AE105)</f>
        <v>0.62391291136792559</v>
      </c>
      <c r="AF121" s="3">
        <f>CORREL(P11:P105,AF11:AF105)</f>
        <v>-3.3985481218262751E-3</v>
      </c>
      <c r="AG121" s="3">
        <f>CORREL(P11:P105,AG11:AG105)</f>
        <v>0.11987986196061483</v>
      </c>
      <c r="AH121" s="3">
        <f>CORREL(P11:P105,AH11:AH105)</f>
        <v>0.41105461865237991</v>
      </c>
      <c r="AI121" s="3">
        <f>CORREL(P11:P105,AI11:AI105)</f>
        <v>-0.20683559323304068</v>
      </c>
      <c r="AJ121" s="3">
        <f>CORREL(P11:P105,AJ11:AJ105)</f>
        <v>-8.3794455418331595E-2</v>
      </c>
      <c r="AK121" s="5">
        <f>CORREL(P11:P105,AK11:AK105)</f>
        <v>0.99293056538772451</v>
      </c>
      <c r="AL121" s="5">
        <f>CORREL(P11:P105,AL11:AL105)</f>
        <v>0.96221284133429019</v>
      </c>
      <c r="AM121" s="3">
        <f>CORREL(P11:P105,AM11:AM105)</f>
        <v>-0.21065224056105281</v>
      </c>
      <c r="AN121" s="3">
        <f>CORREL(P11:P105,AN11:AN105)</f>
        <v>0.40005443300045046</v>
      </c>
      <c r="AO121" s="3">
        <f>CORREL(P11:P105,AO11:AO105)</f>
        <v>0.46288933196996185</v>
      </c>
      <c r="AP121" s="3">
        <f>CORREL(P11:P105,AP11:AP105)</f>
        <v>0.20330637415735375</v>
      </c>
      <c r="AQ121" s="3">
        <f>CORREL(P11:P105,AQ11:AQ105)</f>
        <v>-9.9576749116050148E-2</v>
      </c>
      <c r="AR121" s="3">
        <f>CORREL(P11:P105,AR11:AR105)</f>
        <v>0.11202866110904747</v>
      </c>
      <c r="AS121" s="3">
        <f>CORREL(P11:P105,AT11:AT105)</f>
        <v>-0.16318088371872208</v>
      </c>
    </row>
    <row r="122" spans="2:45">
      <c r="B122" s="4" t="s">
        <v>28</v>
      </c>
      <c r="Q122" s="3">
        <f>CORREL(Q11:Q105,Q11:Q105)</f>
        <v>1.0000000000000002</v>
      </c>
      <c r="R122" s="3">
        <f>CORREL(Q11:Q105,R11:R105)</f>
        <v>0.22740394298133651</v>
      </c>
      <c r="S122" s="3">
        <f>CORREL(Q11:Q105,S11:S105)</f>
        <v>3.8620070696173958E-2</v>
      </c>
      <c r="T122" s="3">
        <f>CORREL(Q11:Q105,T11:T105)</f>
        <v>0.18878034200751345</v>
      </c>
      <c r="U122" s="3">
        <f>CORREL(Q11:Q105,U11:U105)</f>
        <v>0.57549672829803178</v>
      </c>
      <c r="V122" s="3">
        <f>CORREL(Q11:Q105,V11:V105)</f>
        <v>0.2692911813001711</v>
      </c>
      <c r="W122" s="3">
        <f>CORREL(Q11:Q105,W11:W105)</f>
        <v>0.11457888800565401</v>
      </c>
      <c r="X122" s="18">
        <f>CORREL(Q11:Q105,X11:X105)</f>
        <v>0.65483624799380269</v>
      </c>
      <c r="Y122" s="3">
        <f>CORREL(Q11:Q105,Y11:Y105)</f>
        <v>-5.4720704024748559E-2</v>
      </c>
      <c r="Z122" s="3">
        <f>CORREL(Q11:Q105,Z11:Z105)</f>
        <v>0.33061624486986529</v>
      </c>
      <c r="AA122" s="3">
        <f>CORREL(Q11:Q105,AA11:AA105)</f>
        <v>-2.6409077177692523E-2</v>
      </c>
      <c r="AB122" s="3">
        <f>CORREL(Q11:Q105,AB11:AB105)</f>
        <v>7.1563568511397085E-2</v>
      </c>
      <c r="AC122" s="3">
        <f>CORREL(Q11:Q105,AC11:AC105)</f>
        <v>-2.0635483510279679E-2</v>
      </c>
      <c r="AD122" s="3">
        <f>CORREL(Q11:Q105,AD11:AD105)</f>
        <v>0.24743278462237966</v>
      </c>
      <c r="AE122" s="3">
        <f>CORREL(Q11:Q105,AE11:AE105)</f>
        <v>0.36417525766273612</v>
      </c>
      <c r="AF122" s="3">
        <f>CORREL(Q11:Q105,AF11:AF105)</f>
        <v>-0.16477137344471718</v>
      </c>
      <c r="AG122" s="3">
        <f>CORREL(Q11:Q105,AG11:AG105)</f>
        <v>-0.15143470048872085</v>
      </c>
      <c r="AH122" s="3">
        <f>CORREL(Q11:Q105,AH11:AH105)</f>
        <v>0.25198201523891112</v>
      </c>
      <c r="AI122" s="3">
        <f>CORREL(Q11:Q105,AI11:AI105)</f>
        <v>0.50425747177463665</v>
      </c>
      <c r="AJ122" s="3">
        <f>CORREL(Q11:Q105,AJ11:AJ105)</f>
        <v>-0.17508120088205859</v>
      </c>
      <c r="AK122" s="3">
        <f>CORREL(Q11:Q105,AK11:AK105)</f>
        <v>0.21680329902837825</v>
      </c>
      <c r="AL122" s="3">
        <f>CORREL(Q11:Q105,AL11:AL105)</f>
        <v>0.15905036359774041</v>
      </c>
      <c r="AM122" s="3">
        <f>CORREL(Q11:Q105,AM11:AM105)</f>
        <v>-8.4105891326549775E-2</v>
      </c>
      <c r="AN122" s="3">
        <f>CORREL(Q11:Q105,AN11:AN105)</f>
        <v>0.1808602120551252</v>
      </c>
      <c r="AO122" s="3">
        <f>CORREL(Q11:Q105,AO11:AO105)</f>
        <v>0.39525725905043868</v>
      </c>
      <c r="AP122" s="3">
        <f>CORREL(Q11:Q105,AP11:AP105)</f>
        <v>-6.404429167886398E-3</v>
      </c>
      <c r="AQ122" s="3">
        <f>CORREL(Q11:Q105,AQ11:AQ105)</f>
        <v>-6.418537648830179E-2</v>
      </c>
      <c r="AR122" s="3">
        <f>CORREL(Q11:Q105,AR11:AR105)</f>
        <v>-1.6664697332536716E-2</v>
      </c>
      <c r="AS122" s="3">
        <f>CORREL(Q11:Q105,AT11:AT105)</f>
        <v>-0.15954366746681439</v>
      </c>
    </row>
    <row r="123" spans="2:45">
      <c r="B123" s="4" t="s">
        <v>29</v>
      </c>
      <c r="R123" s="3">
        <f>CORREL(R11:R105,R11:R105)</f>
        <v>0.99999999999999978</v>
      </c>
      <c r="S123" s="3">
        <f>CORREL(R11:R105,S11:S105)</f>
        <v>0.18394331205012202</v>
      </c>
      <c r="T123" s="3">
        <f>CORREL(R11:R105,T11:T105)</f>
        <v>-7.5159778342803185E-2</v>
      </c>
      <c r="U123" s="3">
        <f>CORREL(R11:R105,U11:U105)</f>
        <v>0.73371390040421081</v>
      </c>
      <c r="V123" s="3">
        <f>CORREL(R11:R105,V11:V105)</f>
        <v>6.9241165542414072E-3</v>
      </c>
      <c r="W123" s="3">
        <f>CORREL(R11:R105,W11:W105)</f>
        <v>-0.10641647699186284</v>
      </c>
      <c r="X123" s="3">
        <f>CORREL(R11:R105,X11:X105)</f>
        <v>0.62865759407071342</v>
      </c>
      <c r="Y123" s="3">
        <f>CORREL(R11:R105,Y11:Y105)</f>
        <v>4.2307628720113385E-2</v>
      </c>
      <c r="Z123" s="18">
        <f>CORREL(R11:R105,Z11:Z105)</f>
        <v>0.83200499123000793</v>
      </c>
      <c r="AA123" s="3">
        <f>CORREL(R11:R105,AA11:AA105)</f>
        <v>0.33438756389259017</v>
      </c>
      <c r="AB123" s="3">
        <f>CORREL(R11:R105,AB11:AB105)</f>
        <v>0.46248736586068701</v>
      </c>
      <c r="AC123" s="3">
        <f>CORREL(R11:R105,AC11:AC105)</f>
        <v>-0.33798478053691633</v>
      </c>
      <c r="AD123" s="5">
        <f>CORREL(R11:R105,AD11:AD105)</f>
        <v>0.93813736190320562</v>
      </c>
      <c r="AE123" s="3">
        <f>CORREL(R11:R105,AE11:AE105)</f>
        <v>0.65820404780535535</v>
      </c>
      <c r="AF123" s="3">
        <f>CORREL(R11:R105,AF11:AF105)</f>
        <v>1.4328614279544105E-2</v>
      </c>
      <c r="AG123" s="3">
        <f>CORREL(R11:R105,AG11:AG105)</f>
        <v>0.1554183230537281</v>
      </c>
      <c r="AH123" s="3">
        <f>CORREL(R11:R105,AH11:AH105)</f>
        <v>0.43077492226138114</v>
      </c>
      <c r="AI123" s="3">
        <f>CORREL(R11:R105,AI11:AI105)</f>
        <v>-7.3282587360878892E-2</v>
      </c>
      <c r="AJ123" s="3">
        <f>CORREL(R11:R105,AJ11:AJ105)</f>
        <v>1.4864374154568592E-2</v>
      </c>
      <c r="AK123" s="5">
        <f>CORREL(R11:R105,AK11:AK105)</f>
        <v>0.95156086054921019</v>
      </c>
      <c r="AL123" s="5">
        <f>CORREL(R11:R105,AL11:AL105)</f>
        <v>0.96025765038223931</v>
      </c>
      <c r="AM123" s="3">
        <f>CORREL(R11:R105,AM11:AM105)</f>
        <v>-0.12624410151703025</v>
      </c>
      <c r="AN123" s="3">
        <f>CORREL(R11:R105,AN11:AN105)</f>
        <v>0.42486079707869528</v>
      </c>
      <c r="AO123" s="3">
        <f>CORREL(R11:R105,AO11:AO105)</f>
        <v>0.52627906258719281</v>
      </c>
      <c r="AP123" s="3">
        <f>CORREL(R11:R105,AP11:AP105)</f>
        <v>0.28216347162960126</v>
      </c>
      <c r="AQ123" s="3">
        <f>CORREL(R11:R105,AQ11:AQ105)</f>
        <v>0.13620806350335563</v>
      </c>
      <c r="AR123" s="3">
        <f>CORREL(R11:R105,AR11:AR105)</f>
        <v>0.10651283283221327</v>
      </c>
      <c r="AS123" s="3">
        <f>CORREL(R11:R105,AT11:AT105)</f>
        <v>-0.12943228119758973</v>
      </c>
    </row>
    <row r="124" spans="2:45">
      <c r="B124" s="4" t="s">
        <v>30</v>
      </c>
      <c r="S124" s="3">
        <f>CORREL(S11:S105,S11:S105)</f>
        <v>0.99999999999999989</v>
      </c>
      <c r="T124" s="3">
        <f>CORREL(S11:S105,T11:T105)</f>
        <v>7.8888173062998071E-2</v>
      </c>
      <c r="U124" s="3">
        <f>CORREL(S11:S105,U11:U105)</f>
        <v>0.1834741694810138</v>
      </c>
      <c r="V124" s="3">
        <f>CORREL(S11:S105,V11:V105)</f>
        <v>-0.13904394525824676</v>
      </c>
      <c r="W124" s="3">
        <f>CORREL(S11:S105,W11:W105)</f>
        <v>2.7021651199593027E-2</v>
      </c>
      <c r="X124" s="3">
        <f>CORREL(S11:S105,X11:X105)</f>
        <v>0.20420714395144537</v>
      </c>
      <c r="Y124" s="3">
        <f>CORREL(S11:S105,Y11:Y105)</f>
        <v>8.9699733190632316E-3</v>
      </c>
      <c r="Z124" s="3">
        <f>CORREL(S11:S105,Z11:Z105)</f>
        <v>0.10038084588147751</v>
      </c>
      <c r="AA124" s="3">
        <f>CORREL(S11:S105,AA11:AA105)</f>
        <v>0.36025932276658229</v>
      </c>
      <c r="AB124" s="3">
        <f>CORREL(S11:S105,AB11:AB105)</f>
        <v>0.47066750365471482</v>
      </c>
      <c r="AC124" s="3">
        <f>CORREL(S11:S105,AC11:AC105)</f>
        <v>5.8939764466027299E-2</v>
      </c>
      <c r="AD124" s="3">
        <f>CORREL(S11:S105,AD11:AD105)</f>
        <v>0.10268137982944647</v>
      </c>
      <c r="AE124" s="3">
        <f>CORREL(S11:S105,AE11:AE105)</f>
        <v>0.16512921174303546</v>
      </c>
      <c r="AF124" s="3">
        <f>CORREL(S11:S105,AF11:AF105)</f>
        <v>-0.10539083374937075</v>
      </c>
      <c r="AG124" s="3">
        <f>CORREL(S11:S105,AG11:AG105)</f>
        <v>-5.8925884472756686E-2</v>
      </c>
      <c r="AH124" s="3">
        <f>CORREL(S11:S105,AH11:AH105)</f>
        <v>0.50842038605474815</v>
      </c>
      <c r="AI124" s="3">
        <f>CORREL(S11:S105,AI11:AI105)</f>
        <v>0.21568022054119565</v>
      </c>
      <c r="AJ124" s="3">
        <f>CORREL(S11:S105,AJ11:AJ105)</f>
        <v>0.64096897966932009</v>
      </c>
      <c r="AK124" s="3">
        <f>CORREL(S11:S105,AK11:AK105)</f>
        <v>9.690386416449466E-2</v>
      </c>
      <c r="AL124" s="3">
        <f>CORREL(S11:S105,AL11:AL105)</f>
        <v>0.16655268292441033</v>
      </c>
      <c r="AM124" s="3">
        <f>CORREL(S11:S105,AM11:AM105)</f>
        <v>-9.2803739378965869E-2</v>
      </c>
      <c r="AN124" s="3">
        <f>CORREL(S11:S105,AN11:AN105)</f>
        <v>0.21374482648937893</v>
      </c>
      <c r="AO124" s="3">
        <f>CORREL(S11:S105,AO11:AO105)</f>
        <v>0.55306412924454917</v>
      </c>
      <c r="AP124" s="3">
        <f>CORREL(S11:S105,AP11:AP105)</f>
        <v>0.34500109126066497</v>
      </c>
      <c r="AQ124" s="3">
        <f>CORREL(S11:S105,AQ11:AQ105)</f>
        <v>-0.20780794567765395</v>
      </c>
      <c r="AR124" s="3">
        <f>CORREL(S11:S105,AR11:AR105)</f>
        <v>0.31623537568371868</v>
      </c>
      <c r="AS124" s="3">
        <f>CORREL(S11:S105,AT11:AT105)</f>
        <v>3.9452578130362681E-2</v>
      </c>
    </row>
    <row r="125" spans="2:45">
      <c r="B125" s="4" t="s">
        <v>31</v>
      </c>
      <c r="T125" s="3">
        <f>CORREL(T11:T105,T11:T105)</f>
        <v>1.0000000000000002</v>
      </c>
      <c r="U125" s="3">
        <f>CORREL(T11:T105,U11:U105)</f>
        <v>7.7671446398282597E-4</v>
      </c>
      <c r="V125" s="3">
        <f>CORREL(T11:T105,V11:V105)</f>
        <v>0.33715123538089098</v>
      </c>
      <c r="W125" s="3">
        <f>CORREL(T11:T105,W11:W105)</f>
        <v>-8.5366700208522966E-2</v>
      </c>
      <c r="X125" s="3">
        <f>CORREL(T11:T105,X11:X105)</f>
        <v>2.5153110418127851E-2</v>
      </c>
      <c r="Y125" s="3">
        <f>CORREL(T11:T105,Y11:Y105)</f>
        <v>-6.6308871336393779E-2</v>
      </c>
      <c r="Z125" s="3">
        <f>CORREL(T11:T105,Z11:Z105)</f>
        <v>-9.1730281137829509E-2</v>
      </c>
      <c r="AA125" s="3">
        <f>CORREL(T11:T105,AA11:AA105)</f>
        <v>0.40121224640159542</v>
      </c>
      <c r="AB125" s="3">
        <f>CORREL(T11:T105,AB11:AB105)</f>
        <v>6.8827690051308232E-2</v>
      </c>
      <c r="AC125" s="3">
        <f>CORREL(T11:T105,AC11:AC105)</f>
        <v>0.71889425823747144</v>
      </c>
      <c r="AD125" s="3">
        <f>CORREL(T11:T105,AD11:AD105)</f>
        <v>-9.6532909375573184E-2</v>
      </c>
      <c r="AE125" s="3">
        <f>CORREL(T11:T105,AE11:AE105)</f>
        <v>2.6245076838081638E-2</v>
      </c>
      <c r="AF125" s="3">
        <f>CORREL(T11:T105,AF11:AF105)</f>
        <v>-0.12961959513629648</v>
      </c>
      <c r="AG125" s="3">
        <f>CORREL(T11:T105,AG11:AG105)</f>
        <v>1.0650763702628798E-2</v>
      </c>
      <c r="AH125" s="3">
        <f>CORREL(T11:T105,AH11:AH105)</f>
        <v>-0.17937386093584154</v>
      </c>
      <c r="AI125" s="3">
        <f>CORREL(T11:T105,AI11:AI105)</f>
        <v>4.3643587060064146E-2</v>
      </c>
      <c r="AJ125" s="3">
        <f>CORREL(T11:T105,AJ11:AJ105)</f>
        <v>0.10192887924120096</v>
      </c>
      <c r="AK125" s="3">
        <f>CORREL(T11:T105,AK11:AK105)</f>
        <v>-0.11418709630957029</v>
      </c>
      <c r="AL125" s="3">
        <f>CORREL(T11:T105,AL11:AL105)</f>
        <v>-8.0981787419259127E-2</v>
      </c>
      <c r="AM125" s="3">
        <f>CORREL(T11:T105,AM11:AM105)</f>
        <v>-1.5842462742346793E-2</v>
      </c>
      <c r="AN125" s="3">
        <f>CORREL(T11:T105,AN11:AN105)</f>
        <v>0.13983683810581904</v>
      </c>
      <c r="AO125" s="3">
        <f>CORREL(T11:T105,AO11:AO105)</f>
        <v>-0.1001804603043099</v>
      </c>
      <c r="AP125" s="3">
        <f>CORREL(T11:T105,AP11:AP105)</f>
        <v>5.072554695214717E-2</v>
      </c>
      <c r="AQ125" s="3">
        <f>CORREL(T11:T105,AQ11:AQ105)</f>
        <v>4.2561041607546797E-3</v>
      </c>
      <c r="AR125" s="3">
        <f>CORREL(T11:T105,AR11:AR105)</f>
        <v>8.7657385402531873E-2</v>
      </c>
      <c r="AS125" s="3">
        <f>CORREL(T11:T105,AT11:AT105)</f>
        <v>4.4802775365608123E-2</v>
      </c>
    </row>
    <row r="126" spans="2:45">
      <c r="B126" s="4" t="s">
        <v>32</v>
      </c>
      <c r="U126" s="3">
        <f>CORREL(U11:U105,U11:U105)</f>
        <v>1.0000000000000002</v>
      </c>
      <c r="V126" s="3">
        <f>CORREL(U11:U105,V11:V105)</f>
        <v>0.25295356737870989</v>
      </c>
      <c r="W126" s="3">
        <f>CORREL(U11:U105,W11:W105)</f>
        <v>2.9384999767812219E-2</v>
      </c>
      <c r="X126" s="5">
        <f>CORREL(U11:U105,X11:X105)</f>
        <v>0.96871971633371856</v>
      </c>
      <c r="Y126" s="3">
        <f>CORREL(U11:U105,Y11:Y105)</f>
        <v>4.2810527965455487E-2</v>
      </c>
      <c r="Z126" s="18">
        <f>CORREL(U11:U105,Z11:Z105)</f>
        <v>0.83997873750663221</v>
      </c>
      <c r="AA126" s="3">
        <f>CORREL(U11:U105,AA11:AA105)</f>
        <v>0.10870116231251779</v>
      </c>
      <c r="AB126" s="3">
        <f>CORREL(U11:U105,AB11:AB105)</f>
        <v>0.25131616022842435</v>
      </c>
      <c r="AC126" s="3">
        <f>CORREL(U11:U105,AC11:AC105)</f>
        <v>-0.21703310957782301</v>
      </c>
      <c r="AD126" s="18">
        <f>CORREL(U11:U105,AD11:AD105)</f>
        <v>0.78693016886595257</v>
      </c>
      <c r="AE126" s="3">
        <f>CORREL(U11:U105,AE11:AE105)</f>
        <v>0.69205767540928875</v>
      </c>
      <c r="AF126" s="3">
        <f>CORREL(U11:U105,AF11:AF105)</f>
        <v>-0.16950245741019221</v>
      </c>
      <c r="AG126" s="3">
        <f>CORREL(U11:U105,AG11:AG105)</f>
        <v>0.12296728265309503</v>
      </c>
      <c r="AH126" s="3">
        <f>CORREL(U11:U105,AH11:AH105)</f>
        <v>0.46447615892286265</v>
      </c>
      <c r="AI126" s="3">
        <f>CORREL(U11:U105,AI11:AI105)</f>
        <v>0.28764381406485939</v>
      </c>
      <c r="AJ126" s="3">
        <f>CORREL(U11:U105,AJ11:AJ105)</f>
        <v>-5.7312272179125184E-2</v>
      </c>
      <c r="AK126" s="3">
        <f>CORREL(U11:U105,AK11:AK105)</f>
        <v>0.73704421001051235</v>
      </c>
      <c r="AL126" s="3">
        <f>CORREL(U11:U105,AL11:AL105)</f>
        <v>0.68595722636031031</v>
      </c>
      <c r="AM126" s="3">
        <f>CORREL(U11:U105,AM11:AM105)</f>
        <v>-4.9497608783458567E-2</v>
      </c>
      <c r="AN126" s="3">
        <f>CORREL(U11:U105,AN11:AN105)</f>
        <v>0.46224866351165983</v>
      </c>
      <c r="AO126" s="3">
        <f>CORREL(U11:U105,AO11:AO105)</f>
        <v>0.51631021011296852</v>
      </c>
      <c r="AP126" s="3">
        <f>CORREL(U11:U105,AP11:AP105)</f>
        <v>5.6421531501483886E-2</v>
      </c>
      <c r="AQ126" s="3">
        <f>CORREL(U11:U105,AQ11:AQ105)</f>
        <v>8.3818923729521849E-2</v>
      </c>
      <c r="AR126" s="3">
        <f>CORREL(U11:U105,AR11:AR105)</f>
        <v>0.27695590945005338</v>
      </c>
      <c r="AS126" s="3">
        <f>CORREL(U11:U105,AT11:AT105)</f>
        <v>-0.12202602472456632</v>
      </c>
    </row>
    <row r="127" spans="2:45">
      <c r="B127" s="4" t="s">
        <v>33</v>
      </c>
      <c r="V127" s="3">
        <f>CORREL(V11:V105,V11:V105)</f>
        <v>0.99999999999999989</v>
      </c>
      <c r="W127" s="3">
        <f>CORREL(V11:V105,W11:W105)</f>
        <v>1.3052022783805786E-2</v>
      </c>
      <c r="X127" s="3">
        <f>CORREL(V11:V105,X11:X105)</f>
        <v>0.26014486173954166</v>
      </c>
      <c r="Y127" s="3">
        <f>CORREL(V11:V105,Y11:Y105)</f>
        <v>-4.6524417643516142E-2</v>
      </c>
      <c r="Z127" s="3">
        <f>CORREL(V11:V105,Z11:Z105)</f>
        <v>0.2237738684638278</v>
      </c>
      <c r="AA127" s="3">
        <f>CORREL(V11:V105,AA11:AA105)</f>
        <v>0.20118562521143554</v>
      </c>
      <c r="AB127" s="3">
        <f>CORREL(V11:V105,AB11:AB105)</f>
        <v>4.4879068103750544E-2</v>
      </c>
      <c r="AC127" s="3">
        <f>CORREL(V11:V105,AC11:AC105)</f>
        <v>0.33982601679114732</v>
      </c>
      <c r="AD127" s="3">
        <f>CORREL(V11:V105,AD11:AD105)</f>
        <v>7.2191939948316713E-2</v>
      </c>
      <c r="AE127" s="3">
        <f>CORREL(V11:V105,AE11:AE105)</f>
        <v>0.2055563353534153</v>
      </c>
      <c r="AF127" s="3">
        <f>CORREL(V11:V105,AF11:AF105)</f>
        <v>-0.27876262049558903</v>
      </c>
      <c r="AG127" s="3">
        <f>CORREL(V11:V105,AG11:AG105)</f>
        <v>-6.242966245291616E-2</v>
      </c>
      <c r="AH127" s="3">
        <f>CORREL(V11:V105,AH11:AH105)</f>
        <v>-0.46409513040478168</v>
      </c>
      <c r="AI127" s="3">
        <f>CORREL(V11:V105,AI11:AI105)</f>
        <v>1.2203073907495258E-2</v>
      </c>
      <c r="AJ127" s="3">
        <f>CORREL(V11:V105,AJ11:AJ105)</f>
        <v>-0.14636871660142795</v>
      </c>
      <c r="AK127" s="3">
        <f>CORREL(V11:V105,AK11:AK105)</f>
        <v>-2.3445194182895205E-2</v>
      </c>
      <c r="AL127" s="3">
        <f>CORREL(V11:V105,AL11:AL105)</f>
        <v>-5.3797818828589077E-2</v>
      </c>
      <c r="AM127" s="3">
        <f>CORREL(V11:V105,AM11:AM105)</f>
        <v>-7.0145161048135313E-2</v>
      </c>
      <c r="AN127" s="3">
        <f>CORREL(V11:V105,AN11:AN105)</f>
        <v>0.17639062351974494</v>
      </c>
      <c r="AO127" s="3" t="e">
        <f>CORREL(V11:V105,AO11:AO105)</f>
        <v>#DIV/0!</v>
      </c>
      <c r="AP127" s="3">
        <f>CORREL(V11:V105,AP11:AP105)</f>
        <v>0.42996375749482307</v>
      </c>
      <c r="AQ127" s="3">
        <f>CORREL(V11:V105,AQ11:AQ105)</f>
        <v>-0.17236072078001266</v>
      </c>
      <c r="AR127" s="3">
        <f>CORREL(V11:V105,AR11:AR105)</f>
        <v>-8.1733481462055182E-2</v>
      </c>
      <c r="AS127" s="3">
        <f>CORREL(V11:V105,AT11:AT105)</f>
        <v>-0.10612819333439144</v>
      </c>
    </row>
    <row r="128" spans="2:45">
      <c r="B128" s="4" t="s">
        <v>34</v>
      </c>
      <c r="W128" s="3">
        <f>CORREL(W11:W105,W11:W105)</f>
        <v>1</v>
      </c>
      <c r="X128" s="3">
        <f>CORREL(W11:W105,X11:X105)</f>
        <v>3.0871572936092377E-2</v>
      </c>
      <c r="Y128" s="3">
        <f>CORREL(W11:W105,Y11:Y105)</f>
        <v>-9.5219731943654379E-2</v>
      </c>
      <c r="Z128" s="3">
        <f>CORREL(W11:W105,Z11:Z105)</f>
        <v>-3.7150552876177113E-2</v>
      </c>
      <c r="AA128" s="3">
        <f>CORREL(W11:W105,AA11:AA105)</f>
        <v>-1.2067227990190482E-2</v>
      </c>
      <c r="AB128" s="3">
        <f>CORREL(W11:W105,AB11:AB105)</f>
        <v>-9.0740060287522697E-2</v>
      </c>
      <c r="AC128" s="3">
        <f>CORREL(W11:W105,AC11:AC105)</f>
        <v>-4.1603877853023455E-2</v>
      </c>
      <c r="AD128" s="3">
        <f>CORREL(W11:W105,AD11:AD105)</f>
        <v>-4.1327135173977098E-2</v>
      </c>
      <c r="AE128" s="3">
        <f>CORREL(W11:W105,AE11:AE105)</f>
        <v>-0.24137865564784342</v>
      </c>
      <c r="AF128" s="3">
        <f>CORREL(W11:W105,AF11:AF105)</f>
        <v>-0.1372897940362843</v>
      </c>
      <c r="AG128" s="3">
        <f>CORREL(W11:W105,AG11:AG105)</f>
        <v>5.0217417536437277E-2</v>
      </c>
      <c r="AH128" s="3">
        <f>CORREL(W11:W105,AH11:AH105)</f>
        <v>5.962167945209728E-2</v>
      </c>
      <c r="AI128" s="3">
        <f>CORREL(W11:W105,AI11:AI105)</f>
        <v>-4.283127414587562E-2</v>
      </c>
      <c r="AJ128" s="3">
        <f>CORREL(W11:W105,AJ11:AJ105)</f>
        <v>-2.9771269656157281E-2</v>
      </c>
      <c r="AK128" s="3">
        <f>CORREL(W11:W105,AK11:AK105)</f>
        <v>-4.1962148417166514E-2</v>
      </c>
      <c r="AL128" s="3">
        <f>CORREL(W11:W105,AL11:AL105)</f>
        <v>-8.9087041558268465E-2</v>
      </c>
      <c r="AM128" s="3">
        <f>CORREL(W11:W105,AM11:AM105)</f>
        <v>2.5836869575367911E-2</v>
      </c>
      <c r="AN128" s="3">
        <f>CORREL(W11:W105,AN11:AN105)</f>
        <v>7.9399524247060066E-2</v>
      </c>
      <c r="AO128" s="3">
        <f>CORREL(W11:W105,AO11:AO105)</f>
        <v>8.0445600296646602E-2</v>
      </c>
      <c r="AP128" s="3">
        <f>CORREL(W11:W105,AP11:AP105)</f>
        <v>7.8680279488771321E-2</v>
      </c>
      <c r="AQ128" s="3">
        <f>CORREL(W11:W105,AQ11:AQ105)</f>
        <v>-0.10752227546872783</v>
      </c>
      <c r="AR128" s="3">
        <f>CORREL(W11:W105,AR11:AR105)</f>
        <v>0.21429162169301025</v>
      </c>
      <c r="AS128" s="3">
        <f>CORREL(W11:W105,AT11:AT105)</f>
        <v>4.1835918737200585E-2</v>
      </c>
    </row>
    <row r="129" spans="2:46">
      <c r="B129" s="4" t="s">
        <v>35</v>
      </c>
      <c r="X129" s="3">
        <f>CORREL(X11:X105,X11:X105)</f>
        <v>1.0000000000000002</v>
      </c>
      <c r="Y129" s="3">
        <f>CORREL(X11:X105,Y11:Y105)</f>
        <v>0.10667771186807125</v>
      </c>
      <c r="Z129" s="3">
        <f>CORREL(X11:X105,Z11:Z105)</f>
        <v>0.71826422784223032</v>
      </c>
      <c r="AA129" s="3">
        <f>CORREL(X11:X105,AA11:AA105)</f>
        <v>7.1786554814748438E-2</v>
      </c>
      <c r="AB129" s="3">
        <f>CORREL(X11:X105,AB11:AB105)</f>
        <v>0.2002605191952328</v>
      </c>
      <c r="AC129" s="3">
        <f>CORREL(X11:X105,AC11:AC105)</f>
        <v>-0.1535575495350677</v>
      </c>
      <c r="AD129" s="3">
        <f>CORREL(X11:X105,AD11:AD105)</f>
        <v>0.66538406744105705</v>
      </c>
      <c r="AE129" s="3">
        <f>CORREL(X11:X105,AE11:AE105)</f>
        <v>0.62247520094618447</v>
      </c>
      <c r="AF129" s="3">
        <f>CORREL(X11:X105,AF11:AF105)</f>
        <v>-0.14989452572944167</v>
      </c>
      <c r="AG129" s="3">
        <f>CORREL(X11:X105,AG11:AG105)</f>
        <v>6.8838929636744803E-2</v>
      </c>
      <c r="AH129" s="3">
        <f>CORREL(X11:X105,AH11:AH105)</f>
        <v>0.49749841286524726</v>
      </c>
      <c r="AI129" s="3">
        <f>CORREL(X11:X105,AI11:AI105)</f>
        <v>0.48202104809443935</v>
      </c>
      <c r="AJ129" s="3">
        <f>CORREL(X11:X105,AJ11:AJ105)</f>
        <v>-2.5521688873111629E-2</v>
      </c>
      <c r="AK129" s="3">
        <f>CORREL(X11:X105,AK11:AK105)</f>
        <v>0.60742316216225256</v>
      </c>
      <c r="AL129" s="3">
        <f>CORREL(X11:X105,AL11:AL105)</f>
        <v>0.5448217110909136</v>
      </c>
      <c r="AM129" s="3">
        <f>CORREL(X11:X105,AM11:AM105)</f>
        <v>3.6153309661217777E-2</v>
      </c>
      <c r="AN129" s="3">
        <f>CORREL(X11:X105,AN11:AN105)</f>
        <v>0.4730109957037999</v>
      </c>
      <c r="AO129" s="3">
        <f>CORREL(X11:X105,AO11:AO105)</f>
        <v>0.47880292897012205</v>
      </c>
      <c r="AP129" s="3">
        <f>CORREL(X11:X105,AP11:AP105)</f>
        <v>3.2249098607079092E-2</v>
      </c>
      <c r="AQ129" s="3">
        <f>CORREL(X11:X105,AQ11:AQ105)</f>
        <v>0.13790730190437803</v>
      </c>
      <c r="AR129" s="3">
        <f>CORREL(X11:X105,AR11:AR105)</f>
        <v>0.28436296575067899</v>
      </c>
      <c r="AS129" s="3">
        <f>CORREL(X11:X105,AT11:AT105)</f>
        <v>-8.0771145537855721E-2</v>
      </c>
    </row>
    <row r="130" spans="2:46">
      <c r="B130" s="4" t="s">
        <v>36</v>
      </c>
      <c r="Y130" s="3">
        <f>CORREL(Y11:Y105,Y11:Y105)</f>
        <v>0.99999999999999978</v>
      </c>
      <c r="Z130" s="3">
        <f>CORREL(Y11:Y105,Z11:Z105)</f>
        <v>-2.4260565155886913E-3</v>
      </c>
      <c r="AA130" s="3">
        <f>CORREL(Y11:Y105,AA11:AA105)</f>
        <v>0.1267710090862057</v>
      </c>
      <c r="AB130" s="3">
        <f>CORREL(Y11:Y105,AB11:AB105)</f>
        <v>-0.11108940427393235</v>
      </c>
      <c r="AC130" s="3">
        <f>CORREL(Y11:Y105,AC11:AC105)</f>
        <v>0.11822446157842871</v>
      </c>
      <c r="AD130" s="3">
        <f>CORREL(Y11:Y105,AD11:AD105)</f>
        <v>2.396393435158016E-2</v>
      </c>
      <c r="AE130" s="3">
        <f>CORREL(Y11:Y105,AE11:AE105)</f>
        <v>-5.9814187470616492E-3</v>
      </c>
      <c r="AF130" s="18">
        <f>CORREL(Y11:Y105,AF11:AF105)</f>
        <v>0.80407471497023875</v>
      </c>
      <c r="AG130" s="3">
        <f>CORREL(Y11:Y105,AG11:AG105)</f>
        <v>-0.18067395609402204</v>
      </c>
      <c r="AH130" s="3">
        <f>CORREL(Y11:Y105,AH11:AH105)</f>
        <v>7.3302762238545094E-2</v>
      </c>
      <c r="AI130" s="3">
        <f>CORREL(Y11:Y105,AI11:AI105)</f>
        <v>0.11716072636217134</v>
      </c>
      <c r="AJ130" s="3">
        <f>CORREL(Y11:Y105,AJ11:AJ105)</f>
        <v>-7.3220950974020621E-2</v>
      </c>
      <c r="AK130" s="3">
        <f>CORREL(Y11:Y105,AK11:AK105)</f>
        <v>-8.2075007446682571E-3</v>
      </c>
      <c r="AL130" s="3">
        <f>CORREL(Y11:Y105,AL11:AL105)</f>
        <v>-4.7974796664609874E-2</v>
      </c>
      <c r="AM130" s="3">
        <f>CORREL(Y11:Y105,AM11:AM105)</f>
        <v>0.13762865106369465</v>
      </c>
      <c r="AN130" s="3">
        <f>CORREL(Y11:Y105,AN11:AN105)</f>
        <v>-5.3521937543537734E-2</v>
      </c>
      <c r="AO130" s="3">
        <f>CORREL(Y11:Y105,AO11:AO105)</f>
        <v>-0.42150717636992274</v>
      </c>
      <c r="AP130" s="3">
        <f>CORREL(Y11:Y105,AP11:AP105)</f>
        <v>0.27154932935813231</v>
      </c>
      <c r="AQ130" s="3">
        <f>CORREL(Y11:Y105,AQ11:AQ105)</f>
        <v>4.6286137932001837E-3</v>
      </c>
      <c r="AR130" s="3">
        <f>CORREL(Y11:Y105,AR11:AR105)</f>
        <v>0.12864565995762384</v>
      </c>
      <c r="AS130" s="3">
        <f>CORREL(Y11:Y105,AT11:AT105)</f>
        <v>7.1335222348141977E-2</v>
      </c>
    </row>
    <row r="131" spans="2:46">
      <c r="B131" s="4" t="s">
        <v>37</v>
      </c>
      <c r="Z131" s="3">
        <f>CORREL(Z11:Z105,Z11:Z105)</f>
        <v>1</v>
      </c>
      <c r="AA131" s="3">
        <f>CORREL(Z11:Z105,AA11:AA105)</f>
        <v>0.18489422642441689</v>
      </c>
      <c r="AB131" s="3">
        <f>CORREL(Z11:Z105,AB11:AB105)</f>
        <v>0.36330537070086055</v>
      </c>
      <c r="AC131" s="3">
        <f>CORREL(Z11:Z105,AC11:AC105)</f>
        <v>-0.32306959011092851</v>
      </c>
      <c r="AD131" s="5">
        <f>CORREL(Z11:Z105,AD11:AD105)</f>
        <v>0.92852645418441782</v>
      </c>
      <c r="AE131" s="18">
        <f>CORREL(Z11:Z105,AE11:AE105)</f>
        <v>0.80720680818365298</v>
      </c>
      <c r="AF131" s="3">
        <f>CORREL(Z11:Z105,AF11:AF105)</f>
        <v>-5.2071402592600728E-2</v>
      </c>
      <c r="AG131" s="3">
        <f>CORREL(Z11:Z105,AG11:AG105)</f>
        <v>9.6690692636836731E-2</v>
      </c>
      <c r="AH131" s="3">
        <f>CORREL(Z11:Z105,AH11:AH105)</f>
        <v>0.31199472587126936</v>
      </c>
      <c r="AI131" s="3">
        <f>CORREL(Z11:Z105,AI11:AI105)</f>
        <v>-0.13599886043573053</v>
      </c>
      <c r="AJ131" s="3">
        <f>CORREL(Z11:Z105,AJ11:AJ105)</f>
        <v>-0.11052731072147047</v>
      </c>
      <c r="AK131" s="17">
        <f>CORREL(Z11:Z105,AK11:AK105)</f>
        <v>0.87920061794471849</v>
      </c>
      <c r="AL131" s="17">
        <f>CORREL(Z11:Z105,AL11:AL105)</f>
        <v>0.85353835557750635</v>
      </c>
      <c r="AM131" s="3">
        <f>CORREL(Z11:Z105,AM11:AM105)</f>
        <v>-0.20947607980694127</v>
      </c>
      <c r="AN131" s="3">
        <f>CORREL(Z11:Z105,AN11:AN105)</f>
        <v>0.22618949009493844</v>
      </c>
      <c r="AO131" s="3">
        <f>CORREL(Z11:Z105,AO11:AO105)</f>
        <v>0.29022846393884677</v>
      </c>
      <c r="AP131" s="3">
        <f>CORREL(Z11:Z105,AP11:AP105)</f>
        <v>0.19990965222027302</v>
      </c>
      <c r="AQ131" s="3">
        <f>CORREL(Z11:Z105,AQ11:AQ105)</f>
        <v>-0.10348503497767983</v>
      </c>
      <c r="AR131" s="3">
        <f>CORREL(Z11:Z105,AR11:AR105)</f>
        <v>0.10309592030668335</v>
      </c>
      <c r="AS131" s="3">
        <f>CORREL(Z11:Z105,AT11:AT105)</f>
        <v>-0.19293906781058978</v>
      </c>
    </row>
    <row r="132" spans="2:46">
      <c r="B132" s="4" t="s">
        <v>38</v>
      </c>
      <c r="AA132" s="3">
        <f>CORREL(AA11:AA105,AA11:AA105)</f>
        <v>1</v>
      </c>
      <c r="AB132" s="3">
        <f>CORREL(AA11:AA105,AB11:AB105)</f>
        <v>0.53387513144524479</v>
      </c>
      <c r="AC132" s="3">
        <f>CORREL(AA11:AA105,AC11:AC105)</f>
        <v>0.11505786001426302</v>
      </c>
      <c r="AD132" s="3">
        <f>CORREL(AA11:AA105,AD11:AD105)</f>
        <v>0.26952854393883502</v>
      </c>
      <c r="AE132" s="3">
        <f>CORREL(AA11:AA105,AE11:AE105)</f>
        <v>0.15543364960710643</v>
      </c>
      <c r="AF132" s="3">
        <f>CORREL(AA11:AA105,AF11:AF105)</f>
        <v>0.1179280513921999</v>
      </c>
      <c r="AG132" s="3">
        <f>CORREL(AA11:AA105,AG11:AG105)</f>
        <v>-3.9441694341219788E-2</v>
      </c>
      <c r="AH132" s="3">
        <f>CORREL(AA11:AA105,AH11:AH105)</f>
        <v>0.21538142911153396</v>
      </c>
      <c r="AI132" s="3">
        <f>CORREL(AA11:AA105,AI11:AI105)</f>
        <v>-4.3022442877680783E-2</v>
      </c>
      <c r="AJ132" s="3">
        <f>CORREL(AA11:AA105,AJ11:AJ105)</f>
        <v>0.44604492821022351</v>
      </c>
      <c r="AK132" s="3">
        <f>CORREL(AA11:AA105,AK11:AK105)</f>
        <v>0.26489864017041193</v>
      </c>
      <c r="AL132" s="3">
        <f>CORREL(AA11:AA105,AL11:AL105)</f>
        <v>0.34279968790916682</v>
      </c>
      <c r="AM132" s="3">
        <f>CORREL(AA11:AA105,AM11:AM105)</f>
        <v>-7.2292859257983358E-2</v>
      </c>
      <c r="AN132" s="3">
        <f>CORREL(AA11:AA105,AN11:AN105)</f>
        <v>0.14753045938009118</v>
      </c>
      <c r="AO132" s="3">
        <f>CORREL(AA11:AA105,AO11:AO105)</f>
        <v>0.50976508784483632</v>
      </c>
      <c r="AP132" s="3">
        <f>CORREL(AA11:AA105,AP11:AP105)</f>
        <v>0.53945313528371264</v>
      </c>
      <c r="AQ132" s="3">
        <f>CORREL(AA11:AA105,AQ11:AQ105)</f>
        <v>-0.14455387491698596</v>
      </c>
      <c r="AR132" s="3">
        <f>CORREL(AA11:AA105,AR11:AR105)</f>
        <v>0.24969598010847294</v>
      </c>
      <c r="AS132" s="3">
        <f>CORREL(AA11:AA105,AT11:AT105)</f>
        <v>0.17130418802532882</v>
      </c>
      <c r="AT132" s="3"/>
    </row>
    <row r="133" spans="2:46">
      <c r="B133" s="4" t="s">
        <v>39</v>
      </c>
      <c r="AB133" s="3">
        <f>CORREL(AB11:AB105,AB11:AB105)</f>
        <v>1.0000000000000002</v>
      </c>
      <c r="AC133" s="3">
        <f>CORREL(AB11:AB105,AC11:AC105)</f>
        <v>-5.878835005247119E-2</v>
      </c>
      <c r="AD133" s="3">
        <f>CORREL(AB11:AB105,AD11:AD105)</f>
        <v>0.34134786549892498</v>
      </c>
      <c r="AE133" s="3">
        <f>CORREL(AB11:AB105,AE11:AE105)</f>
        <v>0.35216450552346273</v>
      </c>
      <c r="AF133" s="3">
        <f>CORREL(AB11:AB105,AF11:AF105)</f>
        <v>-4.9464692761723203E-2</v>
      </c>
      <c r="AG133" s="3">
        <f>CORREL(AB11:AB105,AG11:AG105)</f>
        <v>6.1228719060892195E-2</v>
      </c>
      <c r="AH133" s="3">
        <f>CORREL(AB11:AB105,AH11:AH105)</f>
        <v>0.2883749419503171</v>
      </c>
      <c r="AI133" s="3">
        <f>CORREL(AB11:AB105,AI11:AI105)</f>
        <v>5.0819175482778332E-2</v>
      </c>
      <c r="AJ133" s="3">
        <f>CORREL(AB11:AB105,AJ11:AJ105)</f>
        <v>0.45075667484797749</v>
      </c>
      <c r="AK133" s="3">
        <f>CORREL(AB11:AB105,AK11:AK105)</f>
        <v>0.32584085322221884</v>
      </c>
      <c r="AL133" s="3">
        <f>CORREL(AB11:AB105,AL11:AL105)</f>
        <v>0.46368553027132536</v>
      </c>
      <c r="AM133" s="3">
        <f>CORREL(AB11:AB105,AM11:AM105)</f>
        <v>8.0680498834723127E-2</v>
      </c>
      <c r="AN133" s="3">
        <f>CORREL(AB11:AB105,AN11:AN105)</f>
        <v>0.14561728657795361</v>
      </c>
      <c r="AO133" s="3">
        <f>CORREL(AB11:AB105,AO11:AO105)</f>
        <v>-0.31138491339351176</v>
      </c>
      <c r="AP133" s="3">
        <f>CORREL(AB11:AB105,AP11:AP105)</f>
        <v>0.52122858601974131</v>
      </c>
      <c r="AQ133" s="3">
        <f>CORREL(AB11:AB105,AQ11:AQ105)</f>
        <v>0.21562682254871546</v>
      </c>
      <c r="AR133" s="3">
        <f>CORREL(AB11:AB105,AR11:AR105)</f>
        <v>6.0983944102613465E-2</v>
      </c>
      <c r="AS133" s="3">
        <f>CORREL(AB11:AB105,AT11:AT105)</f>
        <v>0.13623888660482952</v>
      </c>
    </row>
    <row r="134" spans="2:46">
      <c r="B134" s="4" t="s">
        <v>40</v>
      </c>
      <c r="AC134" s="3">
        <f>CORREL(AC11:AC105,AC11:AC105)</f>
        <v>0.99999999999999978</v>
      </c>
      <c r="AD134" s="3">
        <f>CORREL(AC11:AC105,AD11:AD105)</f>
        <v>-0.3504277304558796</v>
      </c>
      <c r="AE134" s="3">
        <f>CORREL(AC11:AC105,AE11:AE105)</f>
        <v>-0.2769668217401417</v>
      </c>
      <c r="AF134" s="3">
        <f>CORREL(AC11:AC105,AF11:AF105)</f>
        <v>-1.2960578892083737E-2</v>
      </c>
      <c r="AG134" s="3">
        <f>CORREL(AC11:AC105,AG11:AG105)</f>
        <v>5.4919637932453032E-2</v>
      </c>
      <c r="AH134" s="3">
        <f>CORREL(AC11:AC105,AH11:AH105)</f>
        <v>-0.37477386195833651</v>
      </c>
      <c r="AI134" s="3">
        <f>CORREL(AC11:AC105,AI11:AI105)</f>
        <v>0.10477074276543089</v>
      </c>
      <c r="AJ134" s="3">
        <f>CORREL(AC11:AC105,AJ11:AJ105)</f>
        <v>4.5591898190930839E-2</v>
      </c>
      <c r="AK134" s="3">
        <f>CORREL(AC11:AC105,AK11:AK105)</f>
        <v>-0.37717788450864076</v>
      </c>
      <c r="AL134" s="3">
        <f>CORREL(AC11:AC105,AL11:AL105)</f>
        <v>-0.33608773758236027</v>
      </c>
      <c r="AM134" s="3">
        <f>CORREL(AC11:AC105,AM11:AM105)</f>
        <v>7.8947509451169073E-2</v>
      </c>
      <c r="AN134" s="3">
        <f>CORREL(AC11:AC105,AN11:AN105)</f>
        <v>-4.0623827595192522E-2</v>
      </c>
      <c r="AO134" s="3">
        <f>CORREL(AC11:AC105,AO11:AO105)</f>
        <v>-0.28229498608839232</v>
      </c>
      <c r="AP134" s="3">
        <f>CORREL(AC11:AC105,AP11:AP105)</f>
        <v>4.1852486718829525E-2</v>
      </c>
      <c r="AQ134" s="3">
        <f>CORREL(AC11:AC105,AQ11:AQ105)</f>
        <v>-6.5214039880338817E-2</v>
      </c>
      <c r="AR134" s="3">
        <f>CORREL(AC11:AC105,AR11:AR105)</f>
        <v>4.2180706521556782E-2</v>
      </c>
      <c r="AS134" s="3">
        <f>CORREL(AC11:AC105,AT11:AT105)</f>
        <v>8.439626855881395E-2</v>
      </c>
    </row>
    <row r="135" spans="2:46">
      <c r="B135" s="4" t="s">
        <v>41</v>
      </c>
      <c r="AD135" s="3">
        <f>CORREL(AD11:AD105,AD11:AD105)</f>
        <v>0.99999999999999978</v>
      </c>
      <c r="AE135" s="3">
        <f>CORREL(AD11:AD105,AE11:AE105)</f>
        <v>0.67600755130434764</v>
      </c>
      <c r="AF135" s="3">
        <f>CORREL(AD11:AD105,AF11:AF105)</f>
        <v>-2.6082951090082417E-2</v>
      </c>
      <c r="AG135" s="3">
        <f>CORREL(AD11:AD105,AG11:AG105)</f>
        <v>0.11009562209856442</v>
      </c>
      <c r="AH135" s="3">
        <f>CORREL(AD11:AD105,AH11:AH105)</f>
        <v>0.37774489289528318</v>
      </c>
      <c r="AI135" s="3">
        <f>CORREL(AD11:AD105,AI11:AI105)</f>
        <v>-0.18378319292193637</v>
      </c>
      <c r="AJ135" s="3">
        <f>CORREL(AD11:AD105,AJ11:AJ105)</f>
        <v>-8.0718925196552896E-2</v>
      </c>
      <c r="AK135" s="5">
        <f>CORREL(AD11:AD105,AK11:AK105)</f>
        <v>0.98504988483368927</v>
      </c>
      <c r="AL135" s="5">
        <f>CORREL(AD11:AD105,AL11:AL105)</f>
        <v>0.95641183220128301</v>
      </c>
      <c r="AM135" s="3">
        <f>CORREL(AD11:AD105,AM11:AM105)</f>
        <v>-0.2053496342373802</v>
      </c>
      <c r="AN135" s="3">
        <f>CORREL(AD11:AD105,AN11:AN105)</f>
        <v>0.35003780395743944</v>
      </c>
      <c r="AO135" s="3">
        <f>CORREL(AD11:AD105,AO11:AO105)</f>
        <v>0.35940938898352259</v>
      </c>
      <c r="AP135" s="3">
        <f>CORREL(AD11:AD105,AP11:AP105)</f>
        <v>0.25995172747975143</v>
      </c>
      <c r="AQ135" s="3">
        <f>CORREL(AD11:AD105,AQ11:AQ105)</f>
        <v>-8.6193013703473625E-2</v>
      </c>
      <c r="AR135" s="3">
        <f>CORREL(AD11:AD105,AR11:AR105)</f>
        <v>0.13210446707533804</v>
      </c>
      <c r="AS135" s="3">
        <f>CORREL(AD11:AD105,AT11:AT105)</f>
        <v>-0.16583223079307627</v>
      </c>
    </row>
    <row r="136" spans="2:46">
      <c r="B136" s="4" t="s">
        <v>42</v>
      </c>
      <c r="AE136" s="3">
        <f>CORREL(AE11:AE105,AE11:AE105)</f>
        <v>1.0000000000000002</v>
      </c>
      <c r="AF136" s="3">
        <f>CORREL(AE11:AE105,AF11:AF105)</f>
        <v>-4.6828410086449477E-3</v>
      </c>
      <c r="AG136" s="3">
        <f>CORREL(AE11:AE105,AG11:AG105)</f>
        <v>-9.3889626750646396E-2</v>
      </c>
      <c r="AH136" s="3">
        <f>CORREL(AE11:AE105,AH11:AH105)</f>
        <v>0.38663868092438985</v>
      </c>
      <c r="AI136" s="3">
        <f>CORREL(AE11:AE105,AI11:AI105)</f>
        <v>-3.5765201084672578E-2</v>
      </c>
      <c r="AJ136" s="3">
        <f>CORREL(AE11:AE105,AJ11:AJ105)</f>
        <v>3.2490121392120513E-2</v>
      </c>
      <c r="AK136" s="3">
        <f>CORREL(AE11:AE105,AK11:AK105)</f>
        <v>0.62626726959883761</v>
      </c>
      <c r="AL136" s="3">
        <f>CORREL(AE11:AE105,AL11:AL105)</f>
        <v>0.62680745359483692</v>
      </c>
      <c r="AM136" s="3">
        <f>CORREL(AE11:AE105,AM11:AM105)</f>
        <v>-0.1583149340252287</v>
      </c>
      <c r="AN136" s="3">
        <f>CORREL(AE11:AE105,AN11:AN105)</f>
        <v>0.19155950270536307</v>
      </c>
      <c r="AO136" s="3">
        <f>CORREL(AE11:AE105,AO11:AO105)</f>
        <v>0.38691329573680833</v>
      </c>
      <c r="AP136" s="3">
        <f>CORREL(AE11:AE105,AP11:AP105)</f>
        <v>8.806679371325396E-2</v>
      </c>
      <c r="AQ136" s="3">
        <f>CORREL(AE11:AE105,AQ11:AQ105)</f>
        <v>0.10397209013207408</v>
      </c>
      <c r="AR136" s="3">
        <f>CORREL(AE11:AE105,AR11:AR105)</f>
        <v>-2.0272368066287269E-3</v>
      </c>
      <c r="AS136" s="3">
        <f>CORREL(AE11:AE105,AT11:AT105)</f>
        <v>-0.18123991937523887</v>
      </c>
    </row>
    <row r="137" spans="2:46">
      <c r="B137" s="4" t="s">
        <v>43</v>
      </c>
      <c r="AF137" s="3">
        <f>CORREL(AF11:AF105,AF11:AF105)</f>
        <v>1</v>
      </c>
      <c r="AG137" s="3">
        <f>CORREL(AF11:AF105,AG11:AG105)</f>
        <v>-0.18583062910446915</v>
      </c>
      <c r="AH137" s="3">
        <f>CORREL(AF11:AF105,AH11:AH105)</f>
        <v>-2.0552077573415935E-2</v>
      </c>
      <c r="AI137" s="3">
        <f>CORREL(AF11:AF105,AI11:AI105)</f>
        <v>-0.14519763006319777</v>
      </c>
      <c r="AJ137" s="3">
        <f>CORREL(AF11:AF105,AJ11:AJ105)</f>
        <v>-0.15741876578077843</v>
      </c>
      <c r="AK137" s="3">
        <f>CORREL(AF11:AF105,AK11:AK105)</f>
        <v>-2.973024538555873E-2</v>
      </c>
      <c r="AL137" s="3">
        <f>CORREL(AF11:AF105,AL11:AL105)</f>
        <v>-4.6822684403803543E-2</v>
      </c>
      <c r="AM137" s="3">
        <f>CORREL(AF11:AF105,AM11:AM105)</f>
        <v>6.9966774230581907E-3</v>
      </c>
      <c r="AN137" s="3">
        <f>CORREL(AF11:AF105,AN11:AN105)</f>
        <v>-0.19010789088746824</v>
      </c>
      <c r="AO137" s="3">
        <f>CORREL(AF11:AF105,AO11:AO105)</f>
        <v>-0.519762235964917</v>
      </c>
      <c r="AP137" s="3">
        <f>CORREL(AF11:AF105,AP11:AP105)</f>
        <v>0.13898901107970058</v>
      </c>
      <c r="AQ137" s="3">
        <f>CORREL(AF11:AF105,AQ11:AQ105)</f>
        <v>-0.13173003694889113</v>
      </c>
      <c r="AR137" s="3">
        <f>CORREL(AF11:AF105,AR11:AR105)</f>
        <v>-0.26849586740866621</v>
      </c>
      <c r="AS137" s="3">
        <f>CORREL(AF11:AF105,AT11:AT105)</f>
        <v>-3.8800384613968369E-2</v>
      </c>
    </row>
    <row r="138" spans="2:46">
      <c r="B138" s="4" t="s">
        <v>44</v>
      </c>
      <c r="AG138" s="3">
        <f>CORREL(AG11:AG105,AG11:AG105)</f>
        <v>1</v>
      </c>
      <c r="AH138" s="3">
        <f>CORREL(AG11:AG105,AH11:AH105)</f>
        <v>-0.10361227966120073</v>
      </c>
      <c r="AI138" s="3">
        <f>CORREL(AG11:AG105,AI11:AI105)</f>
        <v>-0.18520412739984027</v>
      </c>
      <c r="AJ138" s="3">
        <f>CORREL(AG11:AG105,AJ11:AJ105)</f>
        <v>-1.5266878995711127E-2</v>
      </c>
      <c r="AK138" s="3">
        <f>CORREL(AG11:AG105,AK11:AK105)</f>
        <v>0.14640346479522531</v>
      </c>
      <c r="AL138" s="3">
        <f>CORREL(AG11:AG105,AL11:AL105)</f>
        <v>0.17468840699086061</v>
      </c>
      <c r="AM138" s="3">
        <f>CORREL(AG11:AG105,AM11:AM105)</f>
        <v>-2.5649171139083528E-2</v>
      </c>
      <c r="AN138" s="3">
        <f>CORREL(AG11:AG105,AN11:AN105)</f>
        <v>0.19701749987709799</v>
      </c>
      <c r="AO138" s="3">
        <f>CORREL(AG11:AG105,AO11:AO105)</f>
        <v>0.42088356227689738</v>
      </c>
      <c r="AP138" s="3">
        <f>CORREL(AG11:AG105,AP11:AP105)</f>
        <v>-5.6802794930244935E-3</v>
      </c>
      <c r="AQ138" s="3">
        <f>CORREL(AG11:AG105,AQ11:AQ105)</f>
        <v>-5.6123673534675546E-2</v>
      </c>
      <c r="AR138" s="3">
        <f>CORREL(AG11:AG105,AR11:AR105)</f>
        <v>0.11612666557926737</v>
      </c>
      <c r="AS138" s="3">
        <f>CORREL(AG11:AG105,AT11:AT105)</f>
        <v>-2.81088925269985E-2</v>
      </c>
    </row>
    <row r="139" spans="2:46">
      <c r="B139" s="4" t="s">
        <v>45</v>
      </c>
      <c r="AH139" s="3">
        <f>CORREL(AH11:AH105,AH11:AH105)</f>
        <v>1.0000000000000002</v>
      </c>
      <c r="AI139" s="3">
        <f>CORREL(AH11:AH105,AI11:AI105)</f>
        <v>0.27576900256769693</v>
      </c>
      <c r="AJ139" s="3">
        <f>CORREL(AH11:AH105,AJ11:AJ105)</f>
        <v>0.45021632953774565</v>
      </c>
      <c r="AK139" s="3">
        <f>CORREL(AH11:AH105,AK11:AK105)</f>
        <v>0.3787126800389175</v>
      </c>
      <c r="AL139" s="3">
        <f>CORREL(AH11:AH105,AL11:AL105)</f>
        <v>0.36089191627184708</v>
      </c>
      <c r="AM139" s="3">
        <f>CORREL(AH11:AH105,AM11:AM105)</f>
        <v>6.3188636688354269E-2</v>
      </c>
      <c r="AN139" s="3">
        <f>CORREL(AH11:AH105,AN11:AN105)</f>
        <v>0.46522733826822382</v>
      </c>
      <c r="AO139" s="3">
        <f>CORREL(AH11:AH105,AO11:AO105)</f>
        <v>0.40805287725883432</v>
      </c>
      <c r="AP139" s="3">
        <f>CORREL(AH11:AH105,AP11:AP105)</f>
        <v>0.12621283009922282</v>
      </c>
      <c r="AQ139" s="3">
        <f>CORREL(AH11:AH105,AQ11:AQ105)</f>
        <v>0.11373550703775555</v>
      </c>
      <c r="AR139" s="3">
        <f>CORREL(AH11:AH105,AR11:AR105)</f>
        <v>0.27448425872316612</v>
      </c>
      <c r="AS139" s="3">
        <f>CORREL(AH11:AH105,AT11:AT105)</f>
        <v>0.12158207094539245</v>
      </c>
    </row>
    <row r="140" spans="2:46">
      <c r="B140" s="4" t="s">
        <v>46</v>
      </c>
      <c r="AI140" s="3">
        <f>CORREL(AI11:AI105,AI11:AI105)</f>
        <v>1.0000000000000002</v>
      </c>
      <c r="AJ140" s="3">
        <f>CORREL(AI11:AI105,AJ11:AJ105)</f>
        <v>0.33210038834642258</v>
      </c>
      <c r="AK140" s="3">
        <f>CORREL(AI11:AI105,AK11:AK105)</f>
        <v>-0.22328931512646791</v>
      </c>
      <c r="AL140" s="3">
        <f>CORREL(AI11:AI105,AL11:AL105)</f>
        <v>-0.24561759925712817</v>
      </c>
      <c r="AM140" s="3">
        <f>CORREL(AI11:AI105,AM11:AM105)</f>
        <v>0.49942142592028987</v>
      </c>
      <c r="AN140" s="3">
        <f>CORREL(AI11:AI105,AN11:AN105)</f>
        <v>0.13000781177559884</v>
      </c>
      <c r="AO140" s="17">
        <f>CORREL(AI11:AI105,AO11:AO105)</f>
        <v>0.72965645871452156</v>
      </c>
      <c r="AP140" s="3">
        <f>CORREL(AI11:AI105,AP11:AP105)</f>
        <v>3.3679681523637803E-2</v>
      </c>
      <c r="AQ140" s="3">
        <f>CORREL(AI11:AI105,AQ11:AQ105)</f>
        <v>0.4022978046422912</v>
      </c>
      <c r="AR140" s="3">
        <f>CORREL(AI11:AI105,AR11:AR105)</f>
        <v>0.10438849397359606</v>
      </c>
      <c r="AS140" s="3">
        <f>CORREL(AI11:AI105,AT11:AT105)</f>
        <v>0.42346127147661788</v>
      </c>
    </row>
    <row r="141" spans="2:46">
      <c r="B141" s="4" t="s">
        <v>47</v>
      </c>
      <c r="AJ141" s="3">
        <f>CORREL(AJ11:AJ105,AJ11:AJ105)</f>
        <v>0.99999999999999989</v>
      </c>
      <c r="AK141" s="3">
        <f>CORREL(AJ11:AJ105,AK11:AK105)</f>
        <v>-8.8919182215461814E-2</v>
      </c>
      <c r="AL141" s="3">
        <f>CORREL(AJ11:AJ105,AL11:AL105)</f>
        <v>1.4792189300245032E-3</v>
      </c>
      <c r="AM141" s="3">
        <f>CORREL(AJ11:AJ105,AM11:AM105)</f>
        <v>0.31614162692236064</v>
      </c>
      <c r="AN141" s="3">
        <f>CORREL(AJ11:AJ105,AN11:AN105)</f>
        <v>0.15103665148332551</v>
      </c>
      <c r="AO141" s="3">
        <f>CORREL(AJ11:AJ105,AO11:AO105)</f>
        <v>-0.18590518461773575</v>
      </c>
      <c r="AP141" s="3">
        <f>CORREL(AJ11:AJ105,AP11:AP105)</f>
        <v>0.36898516967967454</v>
      </c>
      <c r="AQ141" s="3">
        <f>CORREL(AJ11:AJ105,AQ11:AQ105)</f>
        <v>0.35259495008419023</v>
      </c>
      <c r="AR141" s="3">
        <f>CORREL(AJ11:AJ105,AR11:AR105)</f>
        <v>0.36065777917561265</v>
      </c>
      <c r="AS141" s="3">
        <f>CORREL(AJ11:AJ105,AT11:AT105)</f>
        <v>0.46538245885844104</v>
      </c>
      <c r="AT141" s="3"/>
    </row>
    <row r="142" spans="2:46">
      <c r="B142" s="4" t="s">
        <v>48</v>
      </c>
      <c r="AK142" s="3">
        <f>CORREL(AK11:AK105,AK11:AK105)</f>
        <v>1.0000000000000002</v>
      </c>
      <c r="AL142" s="5">
        <f>CORREL(AK11:AK105,AL11:AL105)</f>
        <v>0.97542169745513907</v>
      </c>
      <c r="AM142" s="3">
        <f>CORREL(AK11:AK105,AM11:AM105)</f>
        <v>-0.22141751549095087</v>
      </c>
      <c r="AN142" s="3">
        <f>CORREL(AK11:AK105,AN11:AN105)</f>
        <v>0.38809742580180834</v>
      </c>
      <c r="AO142" s="3">
        <f>CORREL(AK11:AK105,AO11:AO105)</f>
        <v>0.47472599502564405</v>
      </c>
      <c r="AP142" s="3">
        <f>CORREL(AK11:AK105,AP11:AP105)</f>
        <v>0.23535958786885741</v>
      </c>
      <c r="AQ142" s="3">
        <f>CORREL(AK11:AK105,AQ11:AQ105)</f>
        <v>-0.12357166883481066</v>
      </c>
      <c r="AR142" s="3">
        <f>CORREL(AK11:AK105,AR11:AR105)</f>
        <v>0.10616007253820675</v>
      </c>
      <c r="AS142" s="3">
        <f>CORREL(AK11:AK105,AT11:AT105)</f>
        <v>-0.16318807653068992</v>
      </c>
    </row>
    <row r="143" spans="2:46">
      <c r="B143" s="4" t="s">
        <v>49</v>
      </c>
      <c r="AL143" s="3">
        <f>CORREL(AL11:AL105,AL11:AL105)</f>
        <v>1</v>
      </c>
      <c r="AM143" s="3">
        <f>CORREL(AL11:AL105,AM11:AM105)</f>
        <v>-0.21286121572165004</v>
      </c>
      <c r="AN143" s="3">
        <f>CORREL(AL11:AL105,AN11:AN105)</f>
        <v>0.3490380093316543</v>
      </c>
      <c r="AO143" s="3">
        <f>CORREL(AL11:AL105,AO11:AO105)</f>
        <v>0.51243711989672658</v>
      </c>
      <c r="AP143" s="3">
        <f>CORREL(AL11:AL105,AP11:AP105)</f>
        <v>0.29709035779507442</v>
      </c>
      <c r="AQ143" s="3">
        <f>CORREL(AL11:AL105,AQ11:AQ105)</f>
        <v>-0.11962265844891344</v>
      </c>
      <c r="AR143" s="3">
        <f>CORREL(AL11:AL105,AR11:AR105)</f>
        <v>9.8649504713638661E-2</v>
      </c>
      <c r="AS143" s="3">
        <f>CORREL(AL11:AL105,AT11:AT105)</f>
        <v>-0.142571795820296</v>
      </c>
    </row>
    <row r="144" spans="2:46">
      <c r="B144" s="4" t="s">
        <v>50</v>
      </c>
      <c r="AM144" s="3">
        <f>CORREL(AM11:AM105,AM11:AM105)</f>
        <v>1</v>
      </c>
      <c r="AN144" s="3">
        <f>CORREL(AM11:AM105,AN11:AN105)</f>
        <v>9.9145468149324803E-2</v>
      </c>
      <c r="AO144" s="3">
        <f>CORREL(AM11:AM105,AO11:AO105)</f>
        <v>-0.23589876232554688</v>
      </c>
      <c r="AP144" s="3">
        <f>CORREL(AM11:AM105,AP11:AP105)</f>
        <v>3.0468541835141194E-2</v>
      </c>
      <c r="AQ144" s="5">
        <f>CORREL(AM11:AM105,AQ11:AQ105)</f>
        <v>0.9919835090678274</v>
      </c>
      <c r="AR144" s="3">
        <f>CORREL(AM11:AM105,AR11:AR105)</f>
        <v>3.1468943933757182E-2</v>
      </c>
      <c r="AS144" s="18">
        <f>CORREL(AM11:AM105,AT11:AT105)</f>
        <v>0.73759059580727337</v>
      </c>
    </row>
    <row r="145" spans="2:45">
      <c r="B145" s="4" t="s">
        <v>51</v>
      </c>
      <c r="AN145" s="3">
        <f>CORREL(AN11:AN105,AN11:AN105)</f>
        <v>1</v>
      </c>
      <c r="AO145" s="3">
        <f>CORREL(AN11:AN105,AO11:AO105)</f>
        <v>0.33435144676880563</v>
      </c>
      <c r="AP145" s="3">
        <f>CORREL(AN11:AN105,AP11:AP105)</f>
        <v>-0.13385347020947491</v>
      </c>
      <c r="AQ145" s="3">
        <f>CORREL(AN11:AN105,AQ11:AQ105)</f>
        <v>0.21125716692528715</v>
      </c>
      <c r="AR145" s="3">
        <f>CORREL(AN11:AN105,AR11:AR105)</f>
        <v>0.35108250879260877</v>
      </c>
      <c r="AS145" s="3">
        <f>CORREL(AN11:AN105,AT11:AT105)</f>
        <v>0.14219097226889191</v>
      </c>
    </row>
    <row r="146" spans="2:45">
      <c r="B146" s="4" t="s">
        <v>52</v>
      </c>
      <c r="AO146" s="3">
        <f>CORREL(AO11:AO105,AO11:AO105)</f>
        <v>1.0000000000000002</v>
      </c>
      <c r="AP146" s="5">
        <f>CORREL(AO11:AO105,AP11:AP105)</f>
        <v>5.3395997704736353E-2</v>
      </c>
      <c r="AQ146" s="3" t="e">
        <f>CORREL(AO11:AO105,AQ11:AQ105)</f>
        <v>#DIV/0!</v>
      </c>
      <c r="AR146" s="3">
        <f>CORREL(AO11:AO105,AR11:AR105)</f>
        <v>6.6700321153541853E-2</v>
      </c>
      <c r="AS146" s="3">
        <f>CORREL(AO11:AO105,AT11:AT105)</f>
        <v>-7.8275040345051131E-3</v>
      </c>
    </row>
    <row r="147" spans="2:45">
      <c r="B147" s="4" t="s">
        <v>53</v>
      </c>
      <c r="AP147" s="3">
        <f>CORREL(AP11:AP105,AP11:AP105)</f>
        <v>1</v>
      </c>
      <c r="AQ147" s="3">
        <f>CORREL(AP11:AP105,AQ11:AQ105)</f>
        <v>-2.8842000880364344E-2</v>
      </c>
      <c r="AR147" s="3">
        <f>CORREL(AP11:AP105,AR11:AR105)</f>
        <v>0.18688374793671822</v>
      </c>
      <c r="AS147" s="3">
        <f>CORREL(AP11:AP105,AT11:AT105)</f>
        <v>0.19032541593762992</v>
      </c>
    </row>
    <row r="148" spans="2:45">
      <c r="B148" s="4" t="s">
        <v>54</v>
      </c>
      <c r="AQ148" s="3">
        <f>CORREL(AQ11:AQ105,AQ11:AQ105)</f>
        <v>1</v>
      </c>
      <c r="AR148" s="3">
        <f>CORREL(AQ11:AQ105,AR11:AR105)</f>
        <v>-6.0329462152965974E-2</v>
      </c>
      <c r="AS148" s="3">
        <f>CORREL(AQ11:AQ105,AT11:AT105)</f>
        <v>0.72454207510298763</v>
      </c>
    </row>
    <row r="149" spans="2:45">
      <c r="B149" s="4" t="s">
        <v>55</v>
      </c>
      <c r="AR149" s="3">
        <f>CORREL(AR11:AR105,AR11:AR105)</f>
        <v>0.99999999999999989</v>
      </c>
      <c r="AS149" s="3">
        <f>CORREL(AR11:AR105,AT11:AT105)</f>
        <v>0.22807381205995297</v>
      </c>
    </row>
    <row r="150" spans="2:45">
      <c r="B150" s="4" t="s">
        <v>57</v>
      </c>
      <c r="AS150" s="3">
        <f>CORREL(AT11:AT105,AT11:AT105)</f>
        <v>1</v>
      </c>
    </row>
  </sheetData>
  <sortState ref="A11:AV105">
    <sortCondition descending="1" ref="AA11:AA105"/>
  </sortState>
  <phoneticPr fontId="2" type="noConversion"/>
  <pageMargins left="0.75" right="0.75" top="1" bottom="1" header="0.5" footer="0.5"/>
  <pageSetup paperSize="9" orientation="portrait" horizontalDpi="0" verticalDpi="0" r:id="rId1"/>
  <headerFooter alignWithMargins="0"/>
  <ignoredErrors>
    <ignoredError sqref="AL140 AI139 AH138 AG137 AF136"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0"/>
  <sheetViews>
    <sheetView showGridLines="0" workbookViewId="0">
      <selection activeCell="B21" sqref="B21"/>
    </sheetView>
  </sheetViews>
  <sheetFormatPr defaultRowHeight="13.2"/>
  <cols>
    <col min="1" max="1" width="1.109375" customWidth="1"/>
    <col min="2" max="2" width="64.44140625" customWidth="1"/>
    <col min="3" max="3" width="1.5546875" customWidth="1"/>
    <col min="4" max="4" width="5.5546875" customWidth="1"/>
    <col min="5" max="5" width="16" customWidth="1"/>
  </cols>
  <sheetData>
    <row r="1" spans="2:5">
      <c r="B1" s="6" t="s">
        <v>162</v>
      </c>
      <c r="C1" s="7"/>
      <c r="D1" s="12"/>
      <c r="E1" s="12"/>
    </row>
    <row r="2" spans="2:5">
      <c r="B2" s="6" t="s">
        <v>163</v>
      </c>
      <c r="C2" s="7"/>
      <c r="D2" s="12"/>
      <c r="E2" s="12"/>
    </row>
    <row r="3" spans="2:5">
      <c r="B3" s="8"/>
      <c r="C3" s="8"/>
      <c r="D3" s="13"/>
      <c r="E3" s="13"/>
    </row>
    <row r="4" spans="2:5" ht="39.6">
      <c r="B4" s="9" t="s">
        <v>164</v>
      </c>
      <c r="C4" s="8"/>
      <c r="D4" s="13"/>
      <c r="E4" s="13"/>
    </row>
    <row r="5" spans="2:5">
      <c r="B5" s="8"/>
      <c r="C5" s="8"/>
      <c r="D5" s="13"/>
      <c r="E5" s="13"/>
    </row>
    <row r="6" spans="2:5">
      <c r="B6" s="6" t="s">
        <v>165</v>
      </c>
      <c r="C6" s="7"/>
      <c r="D6" s="12"/>
      <c r="E6" s="14" t="s">
        <v>166</v>
      </c>
    </row>
    <row r="7" spans="2:5" ht="13.8" thickBot="1">
      <c r="B7" s="8"/>
      <c r="C7" s="8"/>
      <c r="D7" s="13"/>
      <c r="E7" s="13"/>
    </row>
    <row r="8" spans="2:5" ht="40.200000000000003" thickBot="1">
      <c r="B8" s="10" t="s">
        <v>167</v>
      </c>
      <c r="C8" s="11"/>
      <c r="D8" s="15"/>
      <c r="E8" s="16">
        <v>1</v>
      </c>
    </row>
    <row r="9" spans="2:5">
      <c r="B9" s="8"/>
      <c r="C9" s="8"/>
      <c r="D9" s="13"/>
      <c r="E9" s="13"/>
    </row>
    <row r="10" spans="2:5">
      <c r="B10" s="8"/>
      <c r="C10" s="8"/>
      <c r="D10" s="13"/>
      <c r="E10" s="1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AD08146760</vt:lpstr>
      <vt:lpstr>Compatibility Report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Russell Fulton</dc:creator>
  <cp:lastModifiedBy>Russell Fulton</cp:lastModifiedBy>
  <dcterms:created xsi:type="dcterms:W3CDTF">2008-11-07T09:07:14Z</dcterms:created>
  <dcterms:modified xsi:type="dcterms:W3CDTF">2011-09-11T23:40:55Z</dcterms:modified>
</cp:coreProperties>
</file>